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FOTR DELO\ŠOLE\JN 2026\OŠ VIČ\SUPER NOVDOK\"/>
    </mc:Choice>
  </mc:AlternateContent>
  <xr:revisionPtr revIDLastSave="0" documentId="13_ncr:1_{877EBE31-9FC7-4EA7-9D57-886D848B2529}" xr6:coauthVersionLast="47" xr6:coauthVersionMax="47" xr10:uidLastSave="{00000000-0000-0000-0000-000000000000}"/>
  <bookViews>
    <workbookView xWindow="15228" yWindow="2112" windowWidth="28416" windowHeight="22128" xr2:uid="{00000000-000D-0000-FFFF-FFFF00000000}"/>
  </bookViews>
  <sheets>
    <sheet name="PREDRAČUN-OBRAZEC P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3" i="1" l="1"/>
  <c r="I103" i="1" s="1"/>
  <c r="H103" i="1"/>
  <c r="G276" i="1" l="1"/>
  <c r="G277" i="1"/>
  <c r="G278" i="1"/>
  <c r="G279" i="1"/>
  <c r="G280" i="1"/>
  <c r="G281" i="1"/>
  <c r="G282" i="1"/>
  <c r="G283" i="1"/>
  <c r="G284" i="1"/>
  <c r="G285" i="1"/>
  <c r="G286" i="1"/>
  <c r="G287" i="1"/>
  <c r="G288" i="1"/>
  <c r="G289" i="1"/>
  <c r="G290" i="1"/>
  <c r="G291" i="1"/>
  <c r="G292" i="1"/>
  <c r="G293" i="1"/>
  <c r="G294" i="1"/>
  <c r="G295" i="1"/>
  <c r="G296" i="1"/>
  <c r="G297" i="1"/>
  <c r="G275" i="1"/>
  <c r="G255" i="1"/>
  <c r="G237" i="1"/>
  <c r="G238" i="1"/>
  <c r="G236" i="1"/>
  <c r="G776" i="1"/>
  <c r="I776" i="1" s="1"/>
  <c r="H776" i="1"/>
  <c r="G729" i="1"/>
  <c r="G824" i="1"/>
  <c r="I824" i="1" s="1"/>
  <c r="H824" i="1"/>
  <c r="G825" i="1"/>
  <c r="I825" i="1" s="1"/>
  <c r="H825" i="1"/>
  <c r="G826" i="1"/>
  <c r="I826" i="1" s="1"/>
  <c r="H826" i="1"/>
  <c r="G827" i="1"/>
  <c r="I827" i="1" s="1"/>
  <c r="H827" i="1"/>
  <c r="G828" i="1"/>
  <c r="I828" i="1" s="1"/>
  <c r="H828" i="1"/>
  <c r="G829" i="1"/>
  <c r="I829" i="1" s="1"/>
  <c r="H829" i="1"/>
  <c r="G830" i="1"/>
  <c r="I830" i="1" s="1"/>
  <c r="H830" i="1"/>
  <c r="G831" i="1"/>
  <c r="I831" i="1" s="1"/>
  <c r="H831" i="1"/>
  <c r="G832" i="1"/>
  <c r="I832" i="1" s="1"/>
  <c r="H832" i="1"/>
  <c r="G833" i="1"/>
  <c r="I833" i="1" s="1"/>
  <c r="H833" i="1"/>
  <c r="G834" i="1"/>
  <c r="I834" i="1" s="1"/>
  <c r="H834" i="1"/>
  <c r="G835" i="1"/>
  <c r="I835" i="1" s="1"/>
  <c r="H835" i="1"/>
  <c r="G836" i="1"/>
  <c r="I836" i="1" s="1"/>
  <c r="H836" i="1"/>
  <c r="G837" i="1"/>
  <c r="I837" i="1" s="1"/>
  <c r="H837" i="1"/>
  <c r="G838" i="1"/>
  <c r="I838" i="1" s="1"/>
  <c r="H838" i="1"/>
  <c r="G839" i="1"/>
  <c r="I839" i="1" s="1"/>
  <c r="H839" i="1"/>
  <c r="G840" i="1"/>
  <c r="I840" i="1" s="1"/>
  <c r="H840" i="1"/>
  <c r="J590" i="1"/>
  <c r="F592" i="1" s="1"/>
  <c r="H589" i="1"/>
  <c r="G589" i="1"/>
  <c r="I589" i="1" s="1"/>
  <c r="H588" i="1"/>
  <c r="G588" i="1"/>
  <c r="I588" i="1" s="1"/>
  <c r="H587" i="1"/>
  <c r="G587" i="1"/>
  <c r="I587" i="1" s="1"/>
  <c r="H586" i="1"/>
  <c r="G586" i="1"/>
  <c r="I586" i="1" s="1"/>
  <c r="H585" i="1"/>
  <c r="G585" i="1"/>
  <c r="I585" i="1" s="1"/>
  <c r="H584" i="1"/>
  <c r="G584" i="1"/>
  <c r="I584" i="1" s="1"/>
  <c r="H583" i="1"/>
  <c r="G583" i="1"/>
  <c r="I583" i="1" s="1"/>
  <c r="H582" i="1"/>
  <c r="G582" i="1"/>
  <c r="I582" i="1" s="1"/>
  <c r="H581" i="1"/>
  <c r="G581" i="1"/>
  <c r="I581" i="1" s="1"/>
  <c r="H580" i="1"/>
  <c r="G580" i="1"/>
  <c r="I580" i="1" s="1"/>
  <c r="F578" i="1"/>
  <c r="H523" i="1"/>
  <c r="G523" i="1"/>
  <c r="I523" i="1" s="1"/>
  <c r="F521" i="1"/>
  <c r="J489" i="1"/>
  <c r="F491" i="1" s="1"/>
  <c r="G487" i="1"/>
  <c r="I487" i="1" s="1"/>
  <c r="H487" i="1"/>
  <c r="G488" i="1"/>
  <c r="I488" i="1" s="1"/>
  <c r="H488" i="1"/>
  <c r="H486" i="1"/>
  <c r="G486" i="1"/>
  <c r="I486" i="1" s="1"/>
  <c r="F484" i="1"/>
  <c r="H467" i="1"/>
  <c r="G467" i="1"/>
  <c r="I467" i="1" s="1"/>
  <c r="F166" i="1"/>
  <c r="G216" i="1"/>
  <c r="I216" i="1" s="1"/>
  <c r="H216" i="1"/>
  <c r="G217" i="1"/>
  <c r="I217" i="1" s="1"/>
  <c r="H217" i="1"/>
  <c r="H215" i="1"/>
  <c r="G215" i="1"/>
  <c r="I215" i="1" s="1"/>
  <c r="G201" i="1"/>
  <c r="G202" i="1"/>
  <c r="G203" i="1"/>
  <c r="G200" i="1"/>
  <c r="G143" i="1"/>
  <c r="G144" i="1"/>
  <c r="G145" i="1"/>
  <c r="G146" i="1"/>
  <c r="G147" i="1"/>
  <c r="G148" i="1"/>
  <c r="G149" i="1"/>
  <c r="G168" i="1"/>
  <c r="G169" i="1"/>
  <c r="G170" i="1"/>
  <c r="G171" i="1"/>
  <c r="G172" i="1"/>
  <c r="G173" i="1"/>
  <c r="G174" i="1"/>
  <c r="G175" i="1"/>
  <c r="G127" i="1"/>
  <c r="G128" i="1"/>
  <c r="G129" i="1"/>
  <c r="G95" i="1"/>
  <c r="G96" i="1"/>
  <c r="G97" i="1"/>
  <c r="G98" i="1"/>
  <c r="G99" i="1"/>
  <c r="G100" i="1"/>
  <c r="G101" i="1"/>
  <c r="G102" i="1"/>
  <c r="G79" i="1"/>
  <c r="G142" i="1"/>
  <c r="G126" i="1"/>
  <c r="G94" i="1"/>
  <c r="G78" i="1"/>
  <c r="G53" i="1"/>
  <c r="G54" i="1"/>
  <c r="G55" i="1"/>
  <c r="G56" i="1"/>
  <c r="G57" i="1"/>
  <c r="G58" i="1"/>
  <c r="G59" i="1"/>
  <c r="G60" i="1"/>
  <c r="G61" i="1"/>
  <c r="G62" i="1"/>
  <c r="G52" i="1"/>
  <c r="H590" i="1" l="1"/>
  <c r="F591" i="1" s="1"/>
  <c r="I590" i="1"/>
  <c r="H489" i="1"/>
  <c r="F490" i="1" s="1"/>
  <c r="I489" i="1"/>
  <c r="G546" i="1" l="1"/>
  <c r="I546" i="1" s="1"/>
  <c r="H546" i="1"/>
  <c r="G394" i="1" l="1"/>
  <c r="I394" i="1" s="1"/>
  <c r="G393" i="1"/>
  <c r="I393" i="1" s="1"/>
  <c r="G104" i="1"/>
  <c r="H394" i="1" l="1"/>
  <c r="H393" i="1"/>
  <c r="J901" i="1" l="1"/>
  <c r="F903" i="1" s="1"/>
  <c r="H900" i="1"/>
  <c r="G900" i="1"/>
  <c r="I900" i="1" s="1"/>
  <c r="H899" i="1"/>
  <c r="G899" i="1"/>
  <c r="I899" i="1" s="1"/>
  <c r="H898" i="1"/>
  <c r="G898" i="1"/>
  <c r="I898" i="1" s="1"/>
  <c r="H897" i="1"/>
  <c r="G897" i="1"/>
  <c r="I897" i="1" s="1"/>
  <c r="H896" i="1"/>
  <c r="G896" i="1"/>
  <c r="I896" i="1" s="1"/>
  <c r="H895" i="1"/>
  <c r="G895" i="1"/>
  <c r="I895" i="1" s="1"/>
  <c r="H894" i="1"/>
  <c r="G894" i="1"/>
  <c r="I894" i="1" s="1"/>
  <c r="H893" i="1"/>
  <c r="G893" i="1"/>
  <c r="I893" i="1" s="1"/>
  <c r="H892" i="1"/>
  <c r="G892" i="1"/>
  <c r="I892" i="1" s="1"/>
  <c r="H891" i="1"/>
  <c r="G891" i="1"/>
  <c r="I891" i="1" s="1"/>
  <c r="F889" i="1"/>
  <c r="H901" i="1" l="1"/>
  <c r="F902" i="1" s="1"/>
  <c r="I901" i="1"/>
  <c r="J80" i="1" l="1"/>
  <c r="J130" i="1"/>
  <c r="J375" i="1"/>
  <c r="G340" i="1"/>
  <c r="G341" i="1"/>
  <c r="G342" i="1"/>
  <c r="G343" i="1"/>
  <c r="G344" i="1"/>
  <c r="G345" i="1"/>
  <c r="G346" i="1"/>
  <c r="G347" i="1"/>
  <c r="G348" i="1"/>
  <c r="G349" i="1"/>
  <c r="G350" i="1"/>
  <c r="G339" i="1"/>
  <c r="H873" i="1" l="1"/>
  <c r="G873" i="1"/>
  <c r="I873" i="1" s="1"/>
  <c r="H872" i="1"/>
  <c r="G872" i="1"/>
  <c r="I872" i="1" s="1"/>
  <c r="H871" i="1"/>
  <c r="G871" i="1"/>
  <c r="I871" i="1" s="1"/>
  <c r="H870" i="1"/>
  <c r="G870" i="1"/>
  <c r="I870" i="1" s="1"/>
  <c r="H869" i="1"/>
  <c r="G869" i="1"/>
  <c r="I869" i="1" s="1"/>
  <c r="F867" i="1"/>
  <c r="H858" i="1"/>
  <c r="G858" i="1"/>
  <c r="I858" i="1" s="1"/>
  <c r="H857" i="1"/>
  <c r="G857" i="1"/>
  <c r="I857" i="1" s="1"/>
  <c r="H856" i="1"/>
  <c r="G856" i="1"/>
  <c r="I856" i="1" s="1"/>
  <c r="H855" i="1"/>
  <c r="G855" i="1"/>
  <c r="I855" i="1" s="1"/>
  <c r="F853" i="1"/>
  <c r="J841" i="1"/>
  <c r="F843" i="1" s="1"/>
  <c r="H823" i="1"/>
  <c r="G823" i="1"/>
  <c r="I823" i="1" s="1"/>
  <c r="F821" i="1"/>
  <c r="J813" i="1"/>
  <c r="F815" i="1" s="1"/>
  <c r="H812" i="1"/>
  <c r="G812" i="1"/>
  <c r="I812" i="1" s="1"/>
  <c r="F810" i="1"/>
  <c r="J802" i="1"/>
  <c r="F804" i="1" s="1"/>
  <c r="H801" i="1"/>
  <c r="G801" i="1"/>
  <c r="I801" i="1" s="1"/>
  <c r="H800" i="1"/>
  <c r="G800" i="1"/>
  <c r="I800" i="1" s="1"/>
  <c r="H799" i="1"/>
  <c r="G799" i="1"/>
  <c r="I799" i="1" s="1"/>
  <c r="H798" i="1"/>
  <c r="G798" i="1"/>
  <c r="I798" i="1" s="1"/>
  <c r="H797" i="1"/>
  <c r="G797" i="1"/>
  <c r="I797" i="1" s="1"/>
  <c r="H796" i="1"/>
  <c r="G796" i="1"/>
  <c r="I796" i="1" s="1"/>
  <c r="H795" i="1"/>
  <c r="G795" i="1"/>
  <c r="I795" i="1" s="1"/>
  <c r="H794" i="1"/>
  <c r="G794" i="1"/>
  <c r="I794" i="1" s="1"/>
  <c r="H793" i="1"/>
  <c r="G793" i="1"/>
  <c r="I793" i="1" s="1"/>
  <c r="H792" i="1"/>
  <c r="G792" i="1"/>
  <c r="I792" i="1" s="1"/>
  <c r="H791" i="1"/>
  <c r="G791" i="1"/>
  <c r="I791" i="1" s="1"/>
  <c r="F789" i="1"/>
  <c r="J781" i="1"/>
  <c r="F783" i="1" s="1"/>
  <c r="H780" i="1"/>
  <c r="G780" i="1"/>
  <c r="I780" i="1" s="1"/>
  <c r="H779" i="1"/>
  <c r="G779" i="1"/>
  <c r="I779" i="1" s="1"/>
  <c r="H778" i="1"/>
  <c r="G778" i="1"/>
  <c r="I778" i="1" s="1"/>
  <c r="H777" i="1"/>
  <c r="G777" i="1"/>
  <c r="I777" i="1" s="1"/>
  <c r="H775" i="1"/>
  <c r="G775" i="1"/>
  <c r="I775" i="1" s="1"/>
  <c r="F773" i="1"/>
  <c r="J765" i="1"/>
  <c r="F767" i="1" s="1"/>
  <c r="H764" i="1"/>
  <c r="G764" i="1"/>
  <c r="I764" i="1" s="1"/>
  <c r="H763" i="1"/>
  <c r="G763" i="1"/>
  <c r="I763" i="1" s="1"/>
  <c r="H762" i="1"/>
  <c r="G762" i="1"/>
  <c r="I762" i="1" s="1"/>
  <c r="F760" i="1"/>
  <c r="J752" i="1"/>
  <c r="F754" i="1" s="1"/>
  <c r="H751" i="1"/>
  <c r="G751" i="1"/>
  <c r="I751" i="1" s="1"/>
  <c r="H750" i="1"/>
  <c r="G750" i="1"/>
  <c r="I750" i="1" s="1"/>
  <c r="H749" i="1"/>
  <c r="G749" i="1"/>
  <c r="I749" i="1" s="1"/>
  <c r="H748" i="1"/>
  <c r="G748" i="1"/>
  <c r="I748" i="1" s="1"/>
  <c r="H747" i="1"/>
  <c r="G747" i="1"/>
  <c r="I747" i="1" s="1"/>
  <c r="H746" i="1"/>
  <c r="G746" i="1"/>
  <c r="I746" i="1" s="1"/>
  <c r="H745" i="1"/>
  <c r="G745" i="1"/>
  <c r="I745" i="1" s="1"/>
  <c r="H744" i="1"/>
  <c r="G744" i="1"/>
  <c r="I744" i="1" s="1"/>
  <c r="H743" i="1"/>
  <c r="G743" i="1"/>
  <c r="I743" i="1" s="1"/>
  <c r="H742" i="1"/>
  <c r="G742" i="1"/>
  <c r="I742" i="1" s="1"/>
  <c r="H741" i="1"/>
  <c r="G741" i="1"/>
  <c r="I741" i="1" s="1"/>
  <c r="H740" i="1"/>
  <c r="G740" i="1"/>
  <c r="I740" i="1" s="1"/>
  <c r="H739" i="1"/>
  <c r="G739" i="1"/>
  <c r="I739" i="1" s="1"/>
  <c r="H738" i="1"/>
  <c r="G738" i="1"/>
  <c r="I738" i="1" s="1"/>
  <c r="H737" i="1"/>
  <c r="G737" i="1"/>
  <c r="I737" i="1" s="1"/>
  <c r="H736" i="1"/>
  <c r="G736" i="1"/>
  <c r="I736" i="1" s="1"/>
  <c r="H735" i="1"/>
  <c r="G735" i="1"/>
  <c r="I735" i="1" s="1"/>
  <c r="H734" i="1"/>
  <c r="G734" i="1"/>
  <c r="I734" i="1" s="1"/>
  <c r="H733" i="1"/>
  <c r="G733" i="1"/>
  <c r="I733" i="1" s="1"/>
  <c r="H732" i="1"/>
  <c r="G732" i="1"/>
  <c r="I732" i="1" s="1"/>
  <c r="H731" i="1"/>
  <c r="G731" i="1"/>
  <c r="I731" i="1" s="1"/>
  <c r="H730" i="1"/>
  <c r="G730" i="1"/>
  <c r="I730" i="1" s="1"/>
  <c r="H729" i="1"/>
  <c r="I729" i="1"/>
  <c r="F727" i="1"/>
  <c r="J720" i="1"/>
  <c r="F722" i="1" s="1"/>
  <c r="H719" i="1"/>
  <c r="G719" i="1"/>
  <c r="I719" i="1" s="1"/>
  <c r="H718" i="1"/>
  <c r="G718" i="1"/>
  <c r="I718" i="1" s="1"/>
  <c r="H717" i="1"/>
  <c r="G717" i="1"/>
  <c r="I717" i="1" s="1"/>
  <c r="H716" i="1"/>
  <c r="G716" i="1"/>
  <c r="I716" i="1" s="1"/>
  <c r="F714" i="1"/>
  <c r="J705" i="1"/>
  <c r="F707" i="1" s="1"/>
  <c r="H704" i="1"/>
  <c r="G704" i="1"/>
  <c r="I704" i="1" s="1"/>
  <c r="H703" i="1"/>
  <c r="G703" i="1"/>
  <c r="I703" i="1" s="1"/>
  <c r="H702" i="1"/>
  <c r="G702" i="1"/>
  <c r="I702" i="1" s="1"/>
  <c r="H701" i="1"/>
  <c r="G701" i="1"/>
  <c r="I701" i="1" s="1"/>
  <c r="H700" i="1"/>
  <c r="G700" i="1"/>
  <c r="I700" i="1" s="1"/>
  <c r="H699" i="1"/>
  <c r="G699" i="1"/>
  <c r="I699" i="1" s="1"/>
  <c r="F697" i="1"/>
  <c r="J686" i="1"/>
  <c r="F688" i="1" s="1"/>
  <c r="H685" i="1"/>
  <c r="G685" i="1"/>
  <c r="I685" i="1" s="1"/>
  <c r="F683" i="1"/>
  <c r="J671" i="1"/>
  <c r="F673" i="1" s="1"/>
  <c r="H670" i="1"/>
  <c r="G670" i="1"/>
  <c r="I670" i="1" s="1"/>
  <c r="H669" i="1"/>
  <c r="G669" i="1"/>
  <c r="I669" i="1" s="1"/>
  <c r="H668" i="1"/>
  <c r="G668" i="1"/>
  <c r="I668" i="1" s="1"/>
  <c r="H667" i="1"/>
  <c r="G667" i="1"/>
  <c r="I667" i="1" s="1"/>
  <c r="H666" i="1"/>
  <c r="G666" i="1"/>
  <c r="I666" i="1" s="1"/>
  <c r="H665" i="1"/>
  <c r="G665" i="1"/>
  <c r="I665" i="1" s="1"/>
  <c r="H664" i="1"/>
  <c r="G664" i="1"/>
  <c r="I664" i="1" s="1"/>
  <c r="H663" i="1"/>
  <c r="G663" i="1"/>
  <c r="I663" i="1" s="1"/>
  <c r="H662" i="1"/>
  <c r="G662" i="1"/>
  <c r="I662" i="1" s="1"/>
  <c r="H661" i="1"/>
  <c r="G661" i="1"/>
  <c r="I661" i="1" s="1"/>
  <c r="F659" i="1"/>
  <c r="J646" i="1"/>
  <c r="F648" i="1" s="1"/>
  <c r="H645" i="1"/>
  <c r="G645" i="1"/>
  <c r="I645" i="1" s="1"/>
  <c r="H644" i="1"/>
  <c r="G644" i="1"/>
  <c r="I644" i="1" s="1"/>
  <c r="H643" i="1"/>
  <c r="G643" i="1"/>
  <c r="I643" i="1" s="1"/>
  <c r="H642" i="1"/>
  <c r="G642" i="1"/>
  <c r="I642" i="1" s="1"/>
  <c r="H641" i="1"/>
  <c r="G641" i="1"/>
  <c r="I641" i="1" s="1"/>
  <c r="H640" i="1"/>
  <c r="G640" i="1"/>
  <c r="I640" i="1" s="1"/>
  <c r="H639" i="1"/>
  <c r="G639" i="1"/>
  <c r="I639" i="1" s="1"/>
  <c r="H638" i="1"/>
  <c r="G638" i="1"/>
  <c r="I638" i="1" s="1"/>
  <c r="H637" i="1"/>
  <c r="G637" i="1"/>
  <c r="I637" i="1" s="1"/>
  <c r="H636" i="1"/>
  <c r="G636" i="1"/>
  <c r="I636" i="1" s="1"/>
  <c r="H635" i="1"/>
  <c r="G635" i="1"/>
  <c r="I635" i="1" s="1"/>
  <c r="H634" i="1"/>
  <c r="G634" i="1"/>
  <c r="I634" i="1" s="1"/>
  <c r="F632" i="1"/>
  <c r="J327" i="1"/>
  <c r="F329" i="1" s="1"/>
  <c r="G325" i="1"/>
  <c r="I325" i="1" s="1"/>
  <c r="H325" i="1"/>
  <c r="G326" i="1"/>
  <c r="I326" i="1" s="1"/>
  <c r="H326" i="1"/>
  <c r="F323" i="1"/>
  <c r="J313" i="1"/>
  <c r="F315" i="1" s="1"/>
  <c r="H312" i="1"/>
  <c r="H313" i="1" s="1"/>
  <c r="F314" i="1" s="1"/>
  <c r="G312" i="1"/>
  <c r="I312" i="1" s="1"/>
  <c r="I313" i="1" s="1"/>
  <c r="F310" i="1"/>
  <c r="J298" i="1"/>
  <c r="I292" i="1"/>
  <c r="H292" i="1"/>
  <c r="I293" i="1"/>
  <c r="H293" i="1"/>
  <c r="I294" i="1"/>
  <c r="H294" i="1"/>
  <c r="I295" i="1"/>
  <c r="H295" i="1"/>
  <c r="I296" i="1"/>
  <c r="H296" i="1"/>
  <c r="I297" i="1"/>
  <c r="H297" i="1"/>
  <c r="J204" i="1"/>
  <c r="I201" i="1"/>
  <c r="H201" i="1"/>
  <c r="I202" i="1"/>
  <c r="H202" i="1"/>
  <c r="I203" i="1"/>
  <c r="H203" i="1"/>
  <c r="H200" i="1"/>
  <c r="I200" i="1"/>
  <c r="I149" i="1"/>
  <c r="H149" i="1"/>
  <c r="I168" i="1"/>
  <c r="H168" i="1"/>
  <c r="I169" i="1"/>
  <c r="H169" i="1"/>
  <c r="I170" i="1"/>
  <c r="H170" i="1"/>
  <c r="I171" i="1"/>
  <c r="H171" i="1"/>
  <c r="I172" i="1"/>
  <c r="H172" i="1"/>
  <c r="I173" i="1"/>
  <c r="H173" i="1"/>
  <c r="I174" i="1"/>
  <c r="H174" i="1"/>
  <c r="I175" i="1"/>
  <c r="H175" i="1"/>
  <c r="I104" i="1"/>
  <c r="H104" i="1"/>
  <c r="I62" i="1"/>
  <c r="H62" i="1"/>
  <c r="J621" i="1"/>
  <c r="F623" i="1" s="1"/>
  <c r="H620" i="1"/>
  <c r="G620" i="1"/>
  <c r="I620" i="1" s="1"/>
  <c r="H619" i="1"/>
  <c r="G619" i="1"/>
  <c r="I619" i="1" s="1"/>
  <c r="F617" i="1"/>
  <c r="J605" i="1"/>
  <c r="F607" i="1" s="1"/>
  <c r="H604" i="1"/>
  <c r="G604" i="1"/>
  <c r="I604" i="1" s="1"/>
  <c r="F602" i="1"/>
  <c r="J565" i="1"/>
  <c r="F567" i="1" s="1"/>
  <c r="H564" i="1"/>
  <c r="G564" i="1"/>
  <c r="I564" i="1" s="1"/>
  <c r="H563" i="1"/>
  <c r="G563" i="1"/>
  <c r="I563" i="1" s="1"/>
  <c r="H562" i="1"/>
  <c r="G562" i="1"/>
  <c r="I562" i="1" s="1"/>
  <c r="H561" i="1"/>
  <c r="G561" i="1"/>
  <c r="I561" i="1" s="1"/>
  <c r="H560" i="1"/>
  <c r="G560" i="1"/>
  <c r="I560" i="1" s="1"/>
  <c r="F558" i="1"/>
  <c r="J547" i="1"/>
  <c r="F549" i="1" s="1"/>
  <c r="H545" i="1"/>
  <c r="G545" i="1"/>
  <c r="I545" i="1" s="1"/>
  <c r="H544" i="1"/>
  <c r="G544" i="1"/>
  <c r="I544" i="1" s="1"/>
  <c r="H543" i="1"/>
  <c r="G543" i="1"/>
  <c r="I543" i="1" s="1"/>
  <c r="H542" i="1"/>
  <c r="G542" i="1"/>
  <c r="I542" i="1" s="1"/>
  <c r="F540" i="1"/>
  <c r="J513" i="1"/>
  <c r="H512" i="1"/>
  <c r="G512" i="1"/>
  <c r="I512" i="1" s="1"/>
  <c r="H511" i="1"/>
  <c r="G511" i="1"/>
  <c r="I511" i="1" s="1"/>
  <c r="H510" i="1"/>
  <c r="G510" i="1"/>
  <c r="I510" i="1" s="1"/>
  <c r="H509" i="1"/>
  <c r="G509" i="1"/>
  <c r="I509" i="1" s="1"/>
  <c r="H508" i="1"/>
  <c r="G508" i="1"/>
  <c r="I508" i="1" s="1"/>
  <c r="H507" i="1"/>
  <c r="G507" i="1"/>
  <c r="I507" i="1" s="1"/>
  <c r="H506" i="1"/>
  <c r="G506" i="1"/>
  <c r="I506" i="1" s="1"/>
  <c r="F504" i="1"/>
  <c r="J468" i="1"/>
  <c r="F470" i="1" s="1"/>
  <c r="H466" i="1"/>
  <c r="G466" i="1"/>
  <c r="I466" i="1" s="1"/>
  <c r="F462" i="1"/>
  <c r="J451" i="1"/>
  <c r="F453" i="1" s="1"/>
  <c r="H450" i="1"/>
  <c r="G450" i="1"/>
  <c r="I450" i="1" s="1"/>
  <c r="F448" i="1"/>
  <c r="J437" i="1"/>
  <c r="F439" i="1" s="1"/>
  <c r="H436" i="1"/>
  <c r="G436" i="1"/>
  <c r="I436" i="1" s="1"/>
  <c r="H435" i="1"/>
  <c r="G435" i="1"/>
  <c r="I435" i="1" s="1"/>
  <c r="H434" i="1"/>
  <c r="G434" i="1"/>
  <c r="I434" i="1" s="1"/>
  <c r="F432" i="1"/>
  <c r="J418" i="1"/>
  <c r="F420" i="1" s="1"/>
  <c r="H417" i="1"/>
  <c r="G417" i="1"/>
  <c r="I417" i="1" s="1"/>
  <c r="H416" i="1"/>
  <c r="G416" i="1"/>
  <c r="I416" i="1" s="1"/>
  <c r="H415" i="1"/>
  <c r="G415" i="1"/>
  <c r="I415" i="1" s="1"/>
  <c r="H414" i="1"/>
  <c r="G414" i="1"/>
  <c r="I414" i="1" s="1"/>
  <c r="H413" i="1"/>
  <c r="G413" i="1"/>
  <c r="I413" i="1" s="1"/>
  <c r="H412" i="1"/>
  <c r="G412" i="1"/>
  <c r="I412" i="1" s="1"/>
  <c r="H411" i="1"/>
  <c r="G411" i="1"/>
  <c r="I411" i="1" s="1"/>
  <c r="H410" i="1"/>
  <c r="G410" i="1"/>
  <c r="I410" i="1" s="1"/>
  <c r="H409" i="1"/>
  <c r="G409" i="1"/>
  <c r="I409" i="1" s="1"/>
  <c r="H408" i="1"/>
  <c r="G408" i="1"/>
  <c r="I408" i="1" s="1"/>
  <c r="F406" i="1"/>
  <c r="J218" i="1"/>
  <c r="I418" i="1" l="1"/>
  <c r="I176" i="1"/>
  <c r="H646" i="1"/>
  <c r="F647" i="1" s="1"/>
  <c r="F515" i="1"/>
  <c r="J524" i="1"/>
  <c r="F526" i="1" s="1"/>
  <c r="H418" i="1"/>
  <c r="F419" i="1" s="1"/>
  <c r="H176" i="1"/>
  <c r="I547" i="1"/>
  <c r="H547" i="1"/>
  <c r="F548" i="1" s="1"/>
  <c r="H204" i="1"/>
  <c r="H752" i="1"/>
  <c r="F753" i="1" s="1"/>
  <c r="H705" i="1"/>
  <c r="F706" i="1" s="1"/>
  <c r="H686" i="1"/>
  <c r="F687" i="1" s="1"/>
  <c r="I874" i="1"/>
  <c r="H874" i="1"/>
  <c r="F875" i="1" s="1"/>
  <c r="I671" i="1"/>
  <c r="I720" i="1"/>
  <c r="I781" i="1"/>
  <c r="I813" i="1"/>
  <c r="H671" i="1"/>
  <c r="F672" i="1" s="1"/>
  <c r="I705" i="1"/>
  <c r="H781" i="1"/>
  <c r="F782" i="1" s="1"/>
  <c r="H813" i="1"/>
  <c r="F814" i="1" s="1"/>
  <c r="H720" i="1"/>
  <c r="F721" i="1" s="1"/>
  <c r="H859" i="1"/>
  <c r="F860" i="1" s="1"/>
  <c r="H765" i="1"/>
  <c r="F766" i="1" s="1"/>
  <c r="I765" i="1"/>
  <c r="H802" i="1"/>
  <c r="F803" i="1" s="1"/>
  <c r="I802" i="1"/>
  <c r="H841" i="1"/>
  <c r="F842" i="1" s="1"/>
  <c r="I841" i="1"/>
  <c r="I859" i="1"/>
  <c r="I752" i="1"/>
  <c r="I686" i="1"/>
  <c r="I646" i="1"/>
  <c r="I327" i="1"/>
  <c r="H327" i="1"/>
  <c r="F328" i="1" s="1"/>
  <c r="I204" i="1"/>
  <c r="H437" i="1"/>
  <c r="F438" i="1" s="1"/>
  <c r="H468" i="1"/>
  <c r="F469" i="1" s="1"/>
  <c r="H451" i="1"/>
  <c r="F452" i="1" s="1"/>
  <c r="I513" i="1"/>
  <c r="I524" i="1" s="1"/>
  <c r="H513" i="1"/>
  <c r="F514" i="1" s="1"/>
  <c r="H565" i="1"/>
  <c r="F566" i="1" s="1"/>
  <c r="H605" i="1"/>
  <c r="F606" i="1" s="1"/>
  <c r="H621" i="1"/>
  <c r="F622" i="1" s="1"/>
  <c r="I621" i="1"/>
  <c r="I605" i="1"/>
  <c r="I565" i="1"/>
  <c r="I468" i="1"/>
  <c r="I451" i="1"/>
  <c r="I437" i="1"/>
  <c r="J396" i="1"/>
  <c r="F398" i="1" s="1"/>
  <c r="J351" i="1"/>
  <c r="F353" i="1" s="1"/>
  <c r="F300" i="1"/>
  <c r="J256" i="1"/>
  <c r="F258" i="1" s="1"/>
  <c r="J239" i="1"/>
  <c r="F241" i="1" s="1"/>
  <c r="J63" i="1"/>
  <c r="J105" i="1"/>
  <c r="F107" i="1" s="1"/>
  <c r="J150" i="1"/>
  <c r="F152" i="1" s="1"/>
  <c r="F220" i="1"/>
  <c r="H524" i="1" l="1"/>
  <c r="F525" i="1" s="1"/>
  <c r="J176" i="1"/>
  <c r="F178" i="1" s="1"/>
  <c r="F206" i="1"/>
  <c r="F65" i="1" l="1"/>
  <c r="F383" i="1"/>
  <c r="F362" i="1"/>
  <c r="F337" i="1"/>
  <c r="F273" i="1"/>
  <c r="F253" i="1"/>
  <c r="F234" i="1"/>
  <c r="F213" i="1"/>
  <c r="F198" i="1"/>
  <c r="F140" i="1"/>
  <c r="F124" i="1"/>
  <c r="F92" i="1"/>
  <c r="F76" i="1"/>
  <c r="F50" i="1"/>
  <c r="H386" i="1" l="1"/>
  <c r="H387" i="1"/>
  <c r="H388" i="1"/>
  <c r="H389" i="1"/>
  <c r="H390" i="1"/>
  <c r="H391" i="1"/>
  <c r="H392" i="1"/>
  <c r="H395" i="1"/>
  <c r="H385" i="1"/>
  <c r="H365" i="1"/>
  <c r="H366" i="1"/>
  <c r="H367" i="1"/>
  <c r="H368" i="1"/>
  <c r="H369" i="1"/>
  <c r="H370" i="1"/>
  <c r="H371" i="1"/>
  <c r="H372" i="1"/>
  <c r="H373" i="1"/>
  <c r="H374" i="1"/>
  <c r="H364" i="1"/>
  <c r="H340" i="1"/>
  <c r="H341" i="1"/>
  <c r="H342" i="1"/>
  <c r="H343" i="1"/>
  <c r="H344" i="1"/>
  <c r="H345" i="1"/>
  <c r="H346" i="1"/>
  <c r="H347" i="1"/>
  <c r="H348" i="1"/>
  <c r="H349" i="1"/>
  <c r="H350" i="1"/>
  <c r="H339" i="1"/>
  <c r="H275" i="1"/>
  <c r="H276" i="1"/>
  <c r="H277" i="1"/>
  <c r="H278" i="1"/>
  <c r="H279" i="1"/>
  <c r="H280" i="1"/>
  <c r="H281" i="1"/>
  <c r="H282" i="1"/>
  <c r="H283" i="1"/>
  <c r="H284" i="1"/>
  <c r="H285" i="1"/>
  <c r="H286" i="1"/>
  <c r="H287" i="1"/>
  <c r="H288" i="1"/>
  <c r="H289" i="1"/>
  <c r="H290" i="1"/>
  <c r="H291" i="1"/>
  <c r="H255" i="1"/>
  <c r="H237" i="1"/>
  <c r="H238" i="1"/>
  <c r="H236" i="1"/>
  <c r="F205" i="1"/>
  <c r="H143" i="1"/>
  <c r="H144" i="1"/>
  <c r="H145" i="1"/>
  <c r="H146" i="1"/>
  <c r="H147" i="1"/>
  <c r="H148" i="1"/>
  <c r="H142" i="1"/>
  <c r="H127" i="1"/>
  <c r="H128" i="1"/>
  <c r="H129" i="1"/>
  <c r="H126" i="1"/>
  <c r="H94" i="1"/>
  <c r="H95" i="1"/>
  <c r="H96" i="1"/>
  <c r="H97" i="1"/>
  <c r="H98" i="1"/>
  <c r="H99" i="1"/>
  <c r="H100" i="1"/>
  <c r="H101" i="1"/>
  <c r="H102" i="1"/>
  <c r="H79" i="1"/>
  <c r="H78" i="1"/>
  <c r="H55" i="1"/>
  <c r="H56" i="1"/>
  <c r="H57" i="1"/>
  <c r="H58" i="1"/>
  <c r="H59" i="1"/>
  <c r="H60" i="1"/>
  <c r="H61" i="1"/>
  <c r="H53" i="1"/>
  <c r="H54" i="1"/>
  <c r="H52" i="1"/>
  <c r="I53" i="1"/>
  <c r="H298" i="1" l="1"/>
  <c r="F299" i="1" s="1"/>
  <c r="H375" i="1"/>
  <c r="F376" i="1" s="1"/>
  <c r="H150" i="1"/>
  <c r="F151" i="1" s="1"/>
  <c r="H239" i="1"/>
  <c r="F240" i="1" s="1"/>
  <c r="H218" i="1"/>
  <c r="F219" i="1" s="1"/>
  <c r="F177" i="1"/>
  <c r="H63" i="1"/>
  <c r="F64" i="1" s="1"/>
  <c r="H80" i="1"/>
  <c r="F81" i="1" s="1"/>
  <c r="H256" i="1"/>
  <c r="F257" i="1" s="1"/>
  <c r="H105" i="1"/>
  <c r="F106" i="1" s="1"/>
  <c r="H130" i="1"/>
  <c r="F131" i="1" s="1"/>
  <c r="H351" i="1"/>
  <c r="F352" i="1" s="1"/>
  <c r="H396" i="1"/>
  <c r="F397" i="1" s="1"/>
  <c r="G374" i="1"/>
  <c r="I374" i="1" s="1"/>
  <c r="I350" i="1"/>
  <c r="I349" i="1"/>
  <c r="I348" i="1"/>
  <c r="I347" i="1"/>
  <c r="I277" i="1"/>
  <c r="G391" i="1"/>
  <c r="I391" i="1" s="1"/>
  <c r="I148" i="1"/>
  <c r="I100" i="1"/>
  <c r="I59" i="1"/>
  <c r="G392" i="1" l="1"/>
  <c r="I392" i="1" s="1"/>
  <c r="G390" i="1"/>
  <c r="I390" i="1" s="1"/>
  <c r="G389" i="1"/>
  <c r="I389" i="1" s="1"/>
  <c r="G388" i="1"/>
  <c r="I388" i="1" s="1"/>
  <c r="G387" i="1"/>
  <c r="I387" i="1" s="1"/>
  <c r="G386" i="1"/>
  <c r="I386" i="1" s="1"/>
  <c r="G385" i="1"/>
  <c r="I385" i="1" s="1"/>
  <c r="G395" i="1" l="1"/>
  <c r="I395" i="1" s="1"/>
  <c r="G365" i="1"/>
  <c r="I365" i="1" s="1"/>
  <c r="G366" i="1"/>
  <c r="I366" i="1" s="1"/>
  <c r="G367" i="1"/>
  <c r="I367" i="1" s="1"/>
  <c r="G368" i="1"/>
  <c r="I368" i="1" s="1"/>
  <c r="G369" i="1"/>
  <c r="I369" i="1" s="1"/>
  <c r="G370" i="1"/>
  <c r="I370" i="1" s="1"/>
  <c r="G371" i="1"/>
  <c r="I371" i="1" s="1"/>
  <c r="G372" i="1"/>
  <c r="I372" i="1" s="1"/>
  <c r="G373" i="1"/>
  <c r="I373" i="1" s="1"/>
  <c r="I340" i="1"/>
  <c r="I341" i="1"/>
  <c r="I342" i="1"/>
  <c r="I343" i="1"/>
  <c r="I344" i="1"/>
  <c r="I345" i="1"/>
  <c r="I346" i="1"/>
  <c r="I275" i="1"/>
  <c r="I276" i="1"/>
  <c r="I278" i="1"/>
  <c r="I279" i="1"/>
  <c r="I280" i="1"/>
  <c r="I281" i="1"/>
  <c r="I282" i="1"/>
  <c r="I283" i="1"/>
  <c r="I284" i="1"/>
  <c r="I285" i="1"/>
  <c r="I286" i="1"/>
  <c r="I287" i="1"/>
  <c r="I288" i="1"/>
  <c r="I289" i="1"/>
  <c r="I290" i="1"/>
  <c r="I291" i="1"/>
  <c r="I237" i="1"/>
  <c r="I238" i="1"/>
  <c r="I143" i="1"/>
  <c r="I144" i="1"/>
  <c r="I145" i="1"/>
  <c r="I146" i="1"/>
  <c r="I147" i="1"/>
  <c r="I127" i="1"/>
  <c r="I128" i="1"/>
  <c r="I129" i="1"/>
  <c r="I94" i="1"/>
  <c r="I95" i="1"/>
  <c r="I96" i="1"/>
  <c r="I97" i="1"/>
  <c r="I98" i="1"/>
  <c r="I99" i="1"/>
  <c r="I101" i="1"/>
  <c r="I102" i="1"/>
  <c r="I79" i="1"/>
  <c r="G364" i="1"/>
  <c r="I364" i="1" s="1"/>
  <c r="I339" i="1"/>
  <c r="I255" i="1"/>
  <c r="I236" i="1"/>
  <c r="I142" i="1"/>
  <c r="I126" i="1"/>
  <c r="I78" i="1"/>
  <c r="I54" i="1"/>
  <c r="I55" i="1"/>
  <c r="I56" i="1"/>
  <c r="I57" i="1"/>
  <c r="I58" i="1"/>
  <c r="I60" i="1"/>
  <c r="I61" i="1"/>
  <c r="I52" i="1"/>
  <c r="I150" i="1" l="1"/>
  <c r="I298" i="1"/>
  <c r="I239" i="1"/>
  <c r="I218" i="1"/>
  <c r="I63" i="1"/>
  <c r="I256" i="1"/>
  <c r="I396" i="1"/>
  <c r="I375" i="1"/>
  <c r="I351" i="1"/>
  <c r="I105" i="1"/>
  <c r="I80" i="1"/>
  <c r="I130" i="1"/>
</calcChain>
</file>

<file path=xl/sharedStrings.xml><?xml version="1.0" encoding="utf-8"?>
<sst xmlns="http://schemas.openxmlformats.org/spreadsheetml/2006/main" count="1399" uniqueCount="421">
  <si>
    <t>Ponudnik mora ponuditi 100% artiklov</t>
  </si>
  <si>
    <t>#</t>
  </si>
  <si>
    <t>VRSTA BLAGA</t>
  </si>
  <si>
    <t>kom</t>
  </si>
  <si>
    <t>kg</t>
  </si>
  <si>
    <t>SKUPAJ  VREDNOST SKLOPA</t>
  </si>
  <si>
    <t>lit</t>
  </si>
  <si>
    <t>izdelki, kjer se to zahteva, morajo biti certificirani, da so brez glutena, mleka ali jajc</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</si>
  <si>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</si>
  <si>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</si>
  <si>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</si>
  <si>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</si>
  <si>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</si>
  <si>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</si>
  <si>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</si>
  <si>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</si>
  <si>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</si>
  <si>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</si>
  <si>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</si>
  <si>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</si>
  <si>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</si>
  <si>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</si>
  <si>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</si>
  <si>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</si>
  <si>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</si>
  <si>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NAZIV ARTIKLA/PAKIRANJE</t>
  </si>
  <si>
    <r>
      <rPr>
        <b/>
        <sz val="9"/>
        <rFont val="Tahoma"/>
        <family val="2"/>
        <charset val="238"/>
      </rPr>
      <t xml:space="preserve">1.sklop: </t>
    </r>
    <r>
      <rPr>
        <b/>
        <u/>
        <sz val="9"/>
        <rFont val="Tahoma"/>
        <family val="2"/>
        <charset val="238"/>
      </rPr>
      <t>MLEKO IN MLEČNI IZDELKI</t>
    </r>
  </si>
  <si>
    <t>Cene izdelkov naj bodo podane na razpisano težo, v primeru odstopanja tež artiklov morajo biti cene premosorazmerne. Odstopanje ne sme biti več kot 25%.</t>
  </si>
  <si>
    <t>OKVIRNA KOLIČINA</t>
  </si>
  <si>
    <t>VARNOST IN KAKOVOST ŽIVIL
(Ponudnik vpiše število 1, v kolikor artikel izpolnjuje zahteve po merilu Varnost in kakovost živil)
12</t>
  </si>
  <si>
    <t>ENOTA MERE</t>
  </si>
  <si>
    <t>CENA/ENOTA MERE(brez DDV)</t>
  </si>
  <si>
    <t>CENA/ENOTA MERE (z DDV)</t>
  </si>
  <si>
    <t>SKUPNA VREDNOST ZA OKVIRNO KOLIČINO brez DDV</t>
  </si>
  <si>
    <t xml:space="preserve">SKUPNA VREDNOST ZA OKVIRNO KOLIČINO z DDV </t>
  </si>
  <si>
    <t>IZPOLNI PONUDNIK</t>
  </si>
  <si>
    <t>Sukcesivna dobava ekoloških in konvencionalnih živil</t>
  </si>
  <si>
    <t>Skupna vrednost za sklop brez DDV</t>
  </si>
  <si>
    <t>Število živil, ki ustrezajo merilu Varnost in k. Živil</t>
  </si>
  <si>
    <t xml:space="preserve">Datum: </t>
  </si>
  <si>
    <t xml:space="preserve">Žig: </t>
  </si>
  <si>
    <t>Podpis:</t>
  </si>
  <si>
    <t>NAVODILA ZA IZPOLNJEVANJE</t>
  </si>
  <si>
    <t xml:space="preserve"> OB SHRANJEVANJU NAROČNIK PONUDNIKE PROSI, DA POIMENUJEJO DATOTEKO V OBLIKI: NAZIV PONUDNIKA_PREDRAČUN___________</t>
  </si>
  <si>
    <t>Ponudniki morajo ponuditi vse artikle v posameznem sklopu</t>
  </si>
  <si>
    <r>
      <rPr>
        <b/>
        <sz val="11"/>
        <color rgb="FF000000"/>
        <rFont val="Calibri"/>
        <family val="2"/>
      </rPr>
      <t xml:space="preserve">STOLPEC  NAZIV ARTIKLA/PAKIRANJE
</t>
    </r>
    <r>
      <rPr>
        <sz val="11"/>
        <color rgb="FF000000"/>
        <rFont val="Calibri"/>
        <family val="2"/>
      </rPr>
      <t>Ponudniki v stolpec NAZIV ARTIKLA/PAKIRANJE vpišejo naziv blaga, pakiranje artikla, ipd. - iz opisa mora izhajati točno kateri artikel je ponudnik ponudil).</t>
    </r>
  </si>
  <si>
    <t>Vse blagovni znamke, ki jih je naročnik pripisal v opis artikla, so ponudnikom navedene zgolj v pomoč (VELJA NAČELO "ALI ENAKOVREDNO")</t>
  </si>
  <si>
    <r>
      <rPr>
        <b/>
        <sz val="11"/>
        <color rgb="FF000000"/>
        <rFont val="Calibri"/>
        <family val="2"/>
      </rPr>
      <t>STOLPEC Varnost in kakovost živil</t>
    </r>
    <r>
      <rPr>
        <sz val="11"/>
        <color theme="1"/>
        <rFont val="Calibri"/>
        <family val="2"/>
        <charset val="238"/>
        <scheme val="minor"/>
      </rPr>
      <t xml:space="preserve">
Ponudnik vpiše število 1, v kolikor artikel izpolnjuje zahteve po merilu Varnost in kakovost živil. </t>
    </r>
  </si>
  <si>
    <t>PRILOGE:</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</si>
  <si>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</si>
  <si>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</si>
  <si>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</si>
  <si>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rgb="FF000000"/>
        <rFont val="Calibri"/>
        <family val="2"/>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</si>
  <si>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r>
      <rPr>
        <b/>
        <sz val="11"/>
        <color rgb="FF000000"/>
        <rFont val="Calibri"/>
        <family val="2"/>
      </rPr>
      <t>STOLPEC  (Cena/E.M. V EUR brez DDV)</t>
    </r>
    <r>
      <rPr>
        <sz val="11"/>
        <color theme="1"/>
        <rFont val="Calibri"/>
        <family val="2"/>
        <charset val="238"/>
        <scheme val="minor"/>
      </rPr>
      <t xml:space="preserve">
V stolpec 9 (Cena/E.M. v EUR brez DDV) ponudniki vpišejo ceno artikla na enoto mere na največ 3 decimalna mesta</t>
    </r>
  </si>
  <si>
    <t>mleko sterilizirano, 3,2 do 3,5% m.m, pakiranje po 2 dl</t>
  </si>
  <si>
    <t>kos</t>
  </si>
  <si>
    <t>jogurt navadni,lonček 180g, 3,2% m.m.</t>
  </si>
  <si>
    <t>jogurt sadni 150 - 200g, min. sadni delež 25 %, 3,2% m.m.</t>
  </si>
  <si>
    <t>mleko sterilizirano brez laktoze, 1,5% m.m., 2dcl</t>
  </si>
  <si>
    <t>jogurt tekoči,naravni, 3,2% m.m., 1l</t>
  </si>
  <si>
    <t>jogurt sadni tekoči, 1,3% m.m., min. sadni delež 25 %, 1L, različni okusi</t>
  </si>
  <si>
    <t>2.sklop: JOGURTI PROBIOTIČNI</t>
  </si>
  <si>
    <r>
      <rPr>
        <b/>
        <sz val="9"/>
        <rFont val="Tahoma"/>
        <family val="2"/>
        <charset val="238"/>
      </rPr>
      <t xml:space="preserve">3.sklop: </t>
    </r>
    <r>
      <rPr>
        <b/>
        <u/>
        <sz val="9"/>
        <rFont val="Tahoma"/>
        <family val="2"/>
        <charset val="238"/>
      </rPr>
      <t>SMETANA; SKUTA; MASLO; SIRI; MLEČNI NAMAZI; MLEČNI PUDINGI IN DESERTI</t>
    </r>
  </si>
  <si>
    <t>smetana kisla polnomastna, min. 20% m.m.,  180 do 200g</t>
  </si>
  <si>
    <t>skuta, pasirana*, 35 - 40% m.m., 1 kg</t>
  </si>
  <si>
    <t>skuta, pasirana*, 35 - 40% m.m., 5 kg</t>
  </si>
  <si>
    <t>surovo maslo, min. 80% m.m.,  250g</t>
  </si>
  <si>
    <t>sir poltrdi (štruca), 24 - 30 % m.m. pakiranje od 2 do 3 kg</t>
  </si>
  <si>
    <t>sir trdi riban po 1kg, enake kvalitete kot parmezan</t>
  </si>
  <si>
    <t>sir topljen, trikotni,min. 25  m.m., 8koškov v škatli, škatla z neto težo 140 do 200g, škatla je enota (KOS)</t>
  </si>
  <si>
    <t>sladoled kremni/mlečni,  različni okusi, brez umetnih sladil, lonček, min. 2,5% m.m.80-120g</t>
  </si>
  <si>
    <t>sladoled kornet ali na palčki, min. 2,5 do 8% m.m., 125 ml, različni okusi</t>
  </si>
  <si>
    <t>sladoled banjica, različni okusi, min. 2,5% m.m., pakiranje od 3000 do 5000 ml</t>
  </si>
  <si>
    <t>sladoled sadni (brez mleka), vsaj 10 % sadnega deleža, brez umetnih sladil, različni okusi, pakiranje do 120ml</t>
  </si>
  <si>
    <t>mlado goveje stegno - I. kakovostne kategorije, svetlo rdeče do rdeče barve, meso staro od 12 do 30 mesecev**</t>
  </si>
  <si>
    <t>mlado goveje meso, pleče, - II. kakovostne kategorije, svetlo rdeče do rdeče barve, meso staro od 12 do 30 mesecev**</t>
  </si>
  <si>
    <t>goveje kosti</t>
  </si>
  <si>
    <t>svinjsko stegno - I. kakovostne kategorije od rožnate do svetlo rožnate barve**</t>
  </si>
  <si>
    <t>svinjsko pleče - II. kakovostne kategorije od rožnate do svetlo rožnate barve**</t>
  </si>
  <si>
    <t>telečje pleče - I. kakovostne kategorije, svetlo rožnate barve, meso telet staro do 8 mesecev**</t>
  </si>
  <si>
    <t>telečje stegno - I. kakovostne kategorije, svetlo rožnate barve, meso telet staro do 8 mesecev**</t>
  </si>
  <si>
    <t>pečenice iz svinjskega mesa, nadev iz grobo mletega svežega mesa, polnjeno v naravne ali umetne ovoje, manj začimb in soli</t>
  </si>
  <si>
    <t>pleskavice manj začinjene brez ojačevalcev okusa, maks 30% masti</t>
  </si>
  <si>
    <t>ocvirki - svetlo zlato rjave barve, ne smejo biti prežgani</t>
  </si>
  <si>
    <t>suha slanina - sušena na zraku, z mišičnino rdeče barve in mastnino bele barve, vsebnost NaCl naj ne presega 4,2% **</t>
  </si>
  <si>
    <t>prekajen svinjski vrat - prekajen po toplem postopku, dodani aditivi v skladu s pravilnikom, vsebnost NaCl naj ne presega 2,5% **</t>
  </si>
  <si>
    <t>kuhan pršut - enakomerno rdeče barve, z mastnim tkivom bele barve, vsebnost NaCl naj ne presega 6% **</t>
  </si>
  <si>
    <t>pečen pršut - enakomerno rdeče barve, z mastnim tkivom bele barve, vsebnost NaCl naj ne presega 6% **</t>
  </si>
  <si>
    <t>šunka prešana pusta - ekstra ali I. kakovostni razred, brez dodanih sredstev za vezanje vode, ojačevalcev arome, v mesnem delu mora biti mišičnih beljakovin najmanj 16%, NaCl do 2,5% **</t>
  </si>
  <si>
    <t>pršut - ekstra ali I. kakovostni razred, enakomerno rdeče barve, z mastnim tkivom bele barve, vsebnost NaCl naj ne presega 6% **</t>
  </si>
  <si>
    <t>7.sklop: ZAMRZNJENE RIBE</t>
  </si>
  <si>
    <t xml:space="preserve">brancin file,očiščen, zamrznjen, max 30% glazure, približno enake velikosti 80 - 120g s folijo, IQF, </t>
  </si>
  <si>
    <t>orada file,očiščena, zamrznjena, max 30% glazure, približno enake velikosti 80 - 120g,  s folijo, IQF</t>
  </si>
  <si>
    <t>postrv file, fileji očiščeni, približno enake velikosti, cela in nepoškodovana, vonj po svežem, čvrsto meso, teža od 60 - 120g, IQF</t>
  </si>
  <si>
    <t xml:space="preserve">losos file, očiščen, približno enake velikosti, značilnega vonja in barve, max 25 % glazure, IQF, </t>
  </si>
  <si>
    <t>8.sklop: KONZERVIRANI RIBJI IZDELKI</t>
  </si>
  <si>
    <t>tunina v olivnem olju, min. 70 % tune, 1500 do 2000 g</t>
  </si>
  <si>
    <t>sardine, sterilizirane, v rastlinskem olju, pakiranje od 500 do 1000 g</t>
  </si>
  <si>
    <t xml:space="preserve">olje sončnično, jedilno, rafinirano,pakirano po 1 liter </t>
  </si>
  <si>
    <t>liter</t>
  </si>
  <si>
    <t xml:space="preserve">jedilno rafinirano olje oljne ogrščice, pakirano po 1 l </t>
  </si>
  <si>
    <t>majoneza pakirana po 4-6 kg</t>
  </si>
  <si>
    <t>čebula sveža, razne sorte, nesezonska</t>
  </si>
  <si>
    <t>česen</t>
  </si>
  <si>
    <t xml:space="preserve">korenje, sveže, </t>
  </si>
  <si>
    <t>peteršilj korenina</t>
  </si>
  <si>
    <t>peteršilj, list,</t>
  </si>
  <si>
    <t>kitajsko zelje</t>
  </si>
  <si>
    <t xml:space="preserve">zelje sveže glave, </t>
  </si>
  <si>
    <t>koleraba, rumena</t>
  </si>
  <si>
    <t>zelena list</t>
  </si>
  <si>
    <t>zelena gomolj</t>
  </si>
  <si>
    <t xml:space="preserve">paprika sveža, različne barve </t>
  </si>
  <si>
    <t>paprika babura, sezonska</t>
  </si>
  <si>
    <t xml:space="preserve">kumare, </t>
  </si>
  <si>
    <t xml:space="preserve">bučke, sveže, </t>
  </si>
  <si>
    <t>cvetača, cvet, sveža,</t>
  </si>
  <si>
    <t>brokoli, cvet, svež,</t>
  </si>
  <si>
    <t>muškatne buče</t>
  </si>
  <si>
    <t>jajčevci</t>
  </si>
  <si>
    <t>ohrovt, svež, I. kvalitete</t>
  </si>
  <si>
    <t>pastinak</t>
  </si>
  <si>
    <t>por, svež, I. kvalitete</t>
  </si>
  <si>
    <t>gobe, šampinjoni, sveži, I. kvaliteta</t>
  </si>
  <si>
    <t>čičerika, I. kvalitete</t>
  </si>
  <si>
    <t>leča (rdeča, zelena, rumena), I. kvalitete</t>
  </si>
  <si>
    <t xml:space="preserve">pomaranče, </t>
  </si>
  <si>
    <t>limone,</t>
  </si>
  <si>
    <t xml:space="preserve">mandarine, </t>
  </si>
  <si>
    <t>kaki, I. razred, zrel, sorta vanilija</t>
  </si>
  <si>
    <t>ananas extra, I. kvalitete</t>
  </si>
  <si>
    <t xml:space="preserve">klementine, </t>
  </si>
  <si>
    <t>kivi, I. kvalitete</t>
  </si>
  <si>
    <t>lubenice, I. kvalitete</t>
  </si>
  <si>
    <t>melone, I. kvalitete</t>
  </si>
  <si>
    <t>naši, I. kvalitete</t>
  </si>
  <si>
    <t>banana I. /II razred, primerno zrele</t>
  </si>
  <si>
    <t>ringlo</t>
  </si>
  <si>
    <t>suhe hruške, razred I.,  pakirano ali razsuto</t>
  </si>
  <si>
    <t>jabolčni krhlji, razred I, pakirano ali razusto</t>
  </si>
  <si>
    <t>suhe marelice, razred I. , nežveplane</t>
  </si>
  <si>
    <t xml:space="preserve">rozine, razred I. </t>
  </si>
  <si>
    <t>suhe slive, brez koščic, razred I., nežveplane</t>
  </si>
  <si>
    <t xml:space="preserve">suhe fige, razred I. </t>
  </si>
  <si>
    <t>orehova jederca, I. kvalitete</t>
  </si>
  <si>
    <t xml:space="preserve">lešniki, oluščeni,  I. kvalitete, </t>
  </si>
  <si>
    <t>indijski oreščki, pakirano ali razsuto - daj pod skupno</t>
  </si>
  <si>
    <t>pistacije,nesoljene, luščene, I. razred, pakirane ali razsute</t>
  </si>
  <si>
    <t>mandeljni, oluščeni, rinfuza, I. kvalitete</t>
  </si>
  <si>
    <r>
      <rPr>
        <b/>
        <sz val="9"/>
        <rFont val="Tahoma"/>
        <family val="2"/>
        <charset val="238"/>
      </rPr>
      <t xml:space="preserve">17.sklop: </t>
    </r>
    <r>
      <rPr>
        <b/>
        <u/>
        <sz val="9"/>
        <rFont val="Tahoma"/>
        <family val="2"/>
        <charset val="238"/>
      </rPr>
      <t>ZAMRZNJENA ZELENJAVA IN SADJE</t>
    </r>
  </si>
  <si>
    <t>zamrznjen stročji fižol, zelen ali rumen, pakiranje od 2 do 3 kg</t>
  </si>
  <si>
    <t>zamrznjena cvetača, pakiranje od 2 do 3 kg</t>
  </si>
  <si>
    <t>zamrznjena blitva, pakiranje od 2 do 3 kg</t>
  </si>
  <si>
    <t>zmrznjeni gozdni sadeži, pakiranje od 2 do 3 kg</t>
  </si>
  <si>
    <t>zmrznjen brokoli, pakiranje od 2 do 3 kg</t>
  </si>
  <si>
    <t>zmrznjene maline, celi plodovi, pakiranje od 2 do 3 kg</t>
  </si>
  <si>
    <t>zamrznjena špinača, pasirana, briketi</t>
  </si>
  <si>
    <t>zmrznjene borovnice, celi plodovi, pakiranje od 2 do 3kg</t>
  </si>
  <si>
    <t>rdeča pesa v kisu, narezana na rezine, brez umetnih sladil in konzervansov, večje pakiranje (od 3 do 5 kg), neto 4200, enake kot kvaliteta Eta</t>
  </si>
  <si>
    <t>fižol rjavi, steriliziran, brez konzervansov, večje pakiranje (od 3 do 5 kg), neto 2600 g</t>
  </si>
  <si>
    <t>dvojni paradižnikov koncentrat, min. 28 % suhe snovi, brez konzervansov, večje pakiranje od 3 do 5 kg, neto 4500</t>
  </si>
  <si>
    <t>ajvar, nepekoč, večje pakiranje do 4 kg, neto 4250</t>
  </si>
  <si>
    <t>gorčica delikatesna, gorčične seme 19%, v vedru, do 5kg</t>
  </si>
  <si>
    <t>kisle kumarice, sterilizirane, brez konzervansov,  pakiranje neto do 5 kg</t>
  </si>
  <si>
    <t>paradižnik pelati, olupljeni paradižniki, brez aditivov, večje pakiranje do 2500g</t>
  </si>
  <si>
    <t>koruza, v konzervi, sladka, zrnje, sterilizirana, pakiranje do 5kg, neto 4200g</t>
  </si>
  <si>
    <t>čičerika v slanici, sterilizirana, brez konzervansov, pakiranje do 3 kg</t>
  </si>
  <si>
    <t>18.sklop: KONZERVIRANA IN VLOŽENA ZELENJAVA</t>
  </si>
  <si>
    <t>sadno žitna rezina pakirana po vsaj 30g, min. 33% sadnega deleža, min. 30% jogurtovega obliva,  različni okusi (enake ali podobne kvalitete kot Frutabela)</t>
  </si>
  <si>
    <t xml:space="preserve">sadno zelenjavna rezina, min. 80% sadja in zelenjave, pakirana po min. 35g, enake ali podobne kvaitete kot Frutabela Natura </t>
  </si>
  <si>
    <t>sadno žitna rezina pakirana po 35 do 45g, min. 61% sadnega deleža, različni okusi (enake ali podobne kvalitete kot Frutabela)</t>
  </si>
  <si>
    <t>voda, navadna, izvirska,brez okusa, 0,5l</t>
  </si>
  <si>
    <t>24.sklop: OLUŠČENA ŽITA, PRIPRAVLJENI IZDELKI IZ ŽIT</t>
  </si>
  <si>
    <t>riž dolgozrnati, parboiled,  brušen, prve vrste, pakiranje po 5 kg</t>
  </si>
  <si>
    <t>riž  okroglozrnat,brušen, pakiranje po 1kg</t>
  </si>
  <si>
    <t>riž  okroglozrnat,brušen, za mlečni riž, pakiranje po 5 kg</t>
  </si>
  <si>
    <t>ješprenj, max 0,25 % neoluščenih zrn in max 0,25 % zrn drugih vrst</t>
  </si>
  <si>
    <t>ajdova kaša, sortno značilna barva, okus in vonj, max 10 % lomljenih zrn</t>
  </si>
  <si>
    <t>prosena kaša, max 10 lomljenih zrn</t>
  </si>
  <si>
    <t xml:space="preserve">pšenični zdrob, instant, večje pakiranje, brez konzervansov in aditivov </t>
  </si>
  <si>
    <t>koruzni zdrob, instant,značilne barve, vonja in okusa,  do 5kg</t>
  </si>
  <si>
    <t xml:space="preserve">pirin zdrob, značilne barve, vonja in okusa, večje pakiranje, </t>
  </si>
  <si>
    <t>kus kus,izdean iz zdroba durum, značilne barve, vonja in okusa večje pakiranje, do 5kg</t>
  </si>
  <si>
    <t>mlinci, brez jajc, veliko pakiranje, do 5kg</t>
  </si>
  <si>
    <t>pšenična moka, bela, mehka, tip 500, pakiranje po 1 kg</t>
  </si>
  <si>
    <t>pšenična moka ostra, tip 500, pakiranje po 1 kg</t>
  </si>
  <si>
    <t>ajdova moka, pakiranje po 1 kg</t>
  </si>
  <si>
    <t>pšenična moka, črna, značilnega vonja, barve in okusa, pakiranje 1 kg</t>
  </si>
  <si>
    <t>27.sklop: TESTENINE</t>
  </si>
  <si>
    <t>ribana kaša z dodatkom jajc, pakiranje od 500g do 1 kg</t>
  </si>
  <si>
    <t>krpice, blekci, z dodatkom jajc, pakiranje do 1 kg</t>
  </si>
  <si>
    <t>vodni vlivanci za juho ali kot priloga, do 1kg</t>
  </si>
  <si>
    <t>drobne jušne zakuhe po 1 kg (zvezdice, rinčice, rižek)</t>
  </si>
  <si>
    <t>testenine polžki, 3 do 5 kg, enake kvalitete kot Barila</t>
  </si>
  <si>
    <t>testenine peresniki 3 do 5 kg,enake kvalitete kot Barila</t>
  </si>
  <si>
    <t>testenine svedri 3 do 5 kg, enake kvalitete kot Barila</t>
  </si>
  <si>
    <t>testenine, špageti, tanki  3 do 5 kg,enake kvalitete kot Barila</t>
  </si>
  <si>
    <t>metuljčki, do 5kg, enake kvalitete kot Barila</t>
  </si>
  <si>
    <t>valvice, široki rezanci, večje pakiranje, 5kg</t>
  </si>
  <si>
    <t>temni polžki/peresniki, do 5kg, enake kvalitete kot Barila</t>
  </si>
  <si>
    <t>graham široki rezanci, večje pakiranje, do 5kg</t>
  </si>
  <si>
    <t>pirini peresniki, polžki ali špageti, večje pakiranje, do 5kg</t>
  </si>
  <si>
    <t xml:space="preserve">pirini peresniki, polžki, špageti, pakiranje do 500g, </t>
  </si>
  <si>
    <t>28.sklop: LAZANJA</t>
  </si>
  <si>
    <t>29.sklop: POLNJENE TESTENINE - SVEŽE</t>
  </si>
  <si>
    <t>ravioli, kapeleti, tortelini, brez konzervansov, večje pakiranje, 1-5kg</t>
  </si>
  <si>
    <t>njoki, sveži, krompirjevo testo, razsuto, večje pakiranje, 1-5kg</t>
  </si>
  <si>
    <t>kruh s semeni, štruca 1000g, narezan oz.po dogovoru</t>
  </si>
  <si>
    <t>kruh polbeli, štruca 1000g, narezan oz. po dogovoru</t>
  </si>
  <si>
    <t>kruh črni, štruca, 1000g,delež pšenične črne moke s pepelom nad 1,06 % narezan oz. po dogovorui</t>
  </si>
  <si>
    <t>kruh polnozrnati , štruca, 1000g, delež polnozrnate pšenične moke ali polnozrnatega pšeničnega drobljenca s pepelom do 20%, vsebuje lahko do 20% drugih mok, narezan oz. po dogovoru</t>
  </si>
  <si>
    <t>kruh ovseni, štruca, 1000g, narezan oz. po dogovoru</t>
  </si>
  <si>
    <t>kruh rženi mešani, štruca, 1000g, lahko se uporabi do 20% pšenične mokenarezan oz. po dogovoru</t>
  </si>
  <si>
    <t>kruh koruzni  mešani, štruca, 1000g, delež koruzne moke in drugih koruznih izdelkov najmanj 30%,narezan oz. po dogovoru</t>
  </si>
  <si>
    <t>kruh pisani , štruca, 1000g, narezan oz. po dogovoru</t>
  </si>
  <si>
    <t>kruh ajdov , model ali štruca, 1000g,  narezan oz. po dogovoru</t>
  </si>
  <si>
    <t>kruh pirin, hlebček, od 500 do 1000g, narezan oz. po dogovoru</t>
  </si>
  <si>
    <t>kruh rženi, hlebček, narezan oz. po dogovoru</t>
  </si>
  <si>
    <t>Žemlja bela 60 g*narejena iz pšenične moke tipa 500 oz. drugih žit v %, ki ga dopušča pravilnik</t>
  </si>
  <si>
    <t>Žemlja koruzna 60g*narejena iz pšenične moke tipa 500 oz. drugih žit v %, ki ga dopušča pravilnik</t>
  </si>
  <si>
    <t>Polnozrnata žemlja, bombeta, kajzerica,  60 g*, narejena iz polnozrnate pšenične moke; vsebuje lahko do 20% drugih mok</t>
  </si>
  <si>
    <t>Štručka hot-dog iz bele moke 60 g*narejena iz pšenične moke tipa 500 oz. drugih žit v %, ki ga dopušča pravilnik</t>
  </si>
  <si>
    <t>Štručka sirova, 60g, vsebnost sira mora biti min. 20% celotne teže izdelka, *</t>
  </si>
  <si>
    <t>Štručka mlečna,  60 g*, narejena iz pšenične moke tipa 500 oz. drugih žit v %, ki ga dopušča pravilnik</t>
  </si>
  <si>
    <t>ajdova štručka narejena iz pšenične moke tipa 500 oz. drugih žit v %, ki ga dopušča pravilnik, 60 g*</t>
  </si>
  <si>
    <t>krušne drobtine brez vsebnosti delcev zažganega kruha, večje pakiranje, 5 - 10 kg</t>
  </si>
  <si>
    <t>Kakav zrnca (Benquick ali podobno), pakiranje 700g - 1000g,, min. 25 % kakavovih delcev, 2,5% kakavovega masla</t>
  </si>
  <si>
    <t>kakav v prahu, min. 25 % kakavovih delcev, pakiranje do 1kg</t>
  </si>
  <si>
    <t xml:space="preserve">čokolada v prahu, mleta, vsaj 35 % kakavovih zrn 100g pakiranje, </t>
  </si>
  <si>
    <t>čokoladni namaz, dvobarvni, min. manj masten kakav v prahu 5,5%  in min. 3,5% mlečne maščobe, z lešniki,  pakiranje do 3kg</t>
  </si>
  <si>
    <t>kava bela, žitna, instant, pakiranje do 400g</t>
  </si>
  <si>
    <t>čaj sadni (malina, divja češnja…),filter veriga vrečk, gastro pakiranje, 0,8 do 1,3 kg, različni okusi</t>
  </si>
  <si>
    <t>čaj planinski,filter veriga vrečk, gastro pakiranje, 0,8 do 1,3 kg</t>
  </si>
  <si>
    <t>čaj zeliščni, filter, gastro pakiranje od 0,8 do 1kg, brez konzervansov</t>
  </si>
  <si>
    <t>čaj šipek-hibiskus,filter veriga vrečk,  gastro pakiranje, 0,8 do 1,3 kg</t>
  </si>
  <si>
    <t xml:space="preserve">pecilni prašek,  pakiranje od 500g do 1 kg </t>
  </si>
  <si>
    <t>kumina mleta, v dozi, do 200g, podobne ali enake kvalitete kot Kotanyi</t>
  </si>
  <si>
    <t>muškatni orešček, mleti, v dozi, pakiranje do 200g, podobne ali enake kvalitete kot Kotanyi</t>
  </si>
  <si>
    <t>cimet mleti, v dozi od  400-600g, podobne ali enake kvalitete kot Kotanyi</t>
  </si>
  <si>
    <t>majaron v dozi, drobljen, večje pakiranje od 80-220g, podobne ali enake kvalitete kot Kotanyi</t>
  </si>
  <si>
    <t>kurkuma v dozi, do 200g, večje pakiranje, podobne ali enake kvalitete kot Kotanyi</t>
  </si>
  <si>
    <t>curry v dozi večje pakiranje do 200g, podobne ali enake kvalitete kot Kotanyi</t>
  </si>
  <si>
    <t>klinčki celi, v dozi,  večje pakiranje od 120 do 200g , podobne ali enake kvalitete kot Kotanyi</t>
  </si>
  <si>
    <t>klinčki mleti, v dozi, večje pakiranje do 200g, podobne ali enake kvalitete kot Kotanyi</t>
  </si>
  <si>
    <t>rožmarin mleti, v dozi, večje pakiranje 400g, podobne ali enake kvalitete kot Kotanyi</t>
  </si>
  <si>
    <t>origano,v dozi, , večje pakiranje do 150g,  podobne ali enake kvalitete kot Kotanyi</t>
  </si>
  <si>
    <t>poper črni,  celi ,v dozi,  večje pakiranje od 600g do 1 kg, podobne ali enake kvalitete kot Kotanyi</t>
  </si>
  <si>
    <t>cimet celi, v dozi, pakiranje do 300g</t>
  </si>
  <si>
    <t xml:space="preserve">lovor list, večje pakiranje, 60g </t>
  </si>
  <si>
    <t>žafranika, v kozarčku, podobne ali enake kvalitete kot Kotanyi</t>
  </si>
  <si>
    <t>brinove jagode, pakiranje do 100g, podobne ali enake kvalitete kot Kotanyi</t>
  </si>
  <si>
    <t>paprika mleta, sladka, v dozi, 400-1000g, enake kvalitete kot Kotanyi</t>
  </si>
  <si>
    <t>paprika sladka, dimlejna, mleta, v dozi, do 100g, enake kvalitete kot Kotanyi</t>
  </si>
  <si>
    <t>sol, morska, fino mleta, jodirana</t>
  </si>
  <si>
    <t>sladkor beli, pakirano po 1kg</t>
  </si>
  <si>
    <t>sladkor rjavi kg, do 1kg</t>
  </si>
  <si>
    <t>sladilo, nadomestek sladkorja (npr. Stevila, eritritol ipd.) do 100g</t>
  </si>
  <si>
    <t>kis vinski l (4%), naravni, večje pakiranje, do 5 l, brez dodanih konzervansov in antioksidantov</t>
  </si>
  <si>
    <t>l</t>
  </si>
  <si>
    <t>kis balzamični, beli ali rdeči, 500 ml pakiranje</t>
  </si>
  <si>
    <t>kis jabolčni l (5%), večje pakiranje do 5 l, brez dodanih antioksidantov in konzervansov</t>
  </si>
  <si>
    <t xml:space="preserve">kokosova moka 200-500g, </t>
  </si>
  <si>
    <t>margarina, kvalitete kot rama combi profi, 3,7l</t>
  </si>
  <si>
    <t>namaz sadni,mešani, min. sadni delež 45  %, brez barvil , konzervansov in umetnih sladil, veliko pakiranje (3 ali 5kg)</t>
  </si>
  <si>
    <t>namaz sadni, mareličen, min. sadni delež 45 %,  brez barvil , konzervansov in umetnih sladil, veliko pakiranje (3 ali 5kg)</t>
  </si>
  <si>
    <t>namaz jagodni, min. sadni delež 45 %,  brez barvil , konzervansov in umetnih sladil, veliko pakiranje (3 ali 5kg)</t>
  </si>
  <si>
    <t xml:space="preserve">Sojin napitek, različni okusi pakiranje po 2 dcl </t>
  </si>
  <si>
    <t>Sojin napitek, 1 l</t>
  </si>
  <si>
    <t xml:space="preserve">Rižev napitek, različni okusi pakiranje po 2 dcl </t>
  </si>
  <si>
    <t>Rižev napitek  1l</t>
  </si>
  <si>
    <t>Sojin jogurt navadni, 120 do 150 g</t>
  </si>
  <si>
    <t>Sojin jogurt sadni, 120 do 150 g, različni okusi</t>
  </si>
  <si>
    <t>Sojini deserti, različni okusi 100-125 g</t>
  </si>
  <si>
    <t>Sojin sir ( TOFU ), 200 g do 500g</t>
  </si>
  <si>
    <t>ovseni napitek, 1l</t>
  </si>
  <si>
    <t>desert rižev,  čokolada 100g (najraje v paketu štirih), brez glutena</t>
  </si>
  <si>
    <t>desert rižev, vanilija,a 100g (najraje v paketu štirih, brez glutena</t>
  </si>
  <si>
    <t>marmelada diabetična, različni okusi, steklen kozarček, pakiranje od 200 do 300g</t>
  </si>
  <si>
    <t>špageti agluten, 250 do 500 g</t>
  </si>
  <si>
    <t>polžki agluten, 250 do 500 g</t>
  </si>
  <si>
    <t>rezanci agluten, 250 do 500 g</t>
  </si>
  <si>
    <t>jušne testenine brez glutena, 250g</t>
  </si>
  <si>
    <t>rezanci riževi, od 200 do 400 g, različni (ozki, široki)</t>
  </si>
  <si>
    <t>kus kus brez glutena, 500g</t>
  </si>
  <si>
    <t>koruzni kosmiči brez glutena, 250g</t>
  </si>
  <si>
    <t>nadomestek jajc, pakiranje do 200g</t>
  </si>
  <si>
    <t>grisini brez glutena, pakiranje 150g</t>
  </si>
  <si>
    <t>polenta brez glutena, bela ali rumena, 500g</t>
  </si>
  <si>
    <t>moka a gluten,  1 kg</t>
  </si>
  <si>
    <t>bio pašteta, namaz, 50g, brez mleka in jajc, različni okusi</t>
  </si>
  <si>
    <t>pašteta dietna, tofu z zelenjavo, 25g</t>
  </si>
  <si>
    <t>krekerji brez glutena, 200g</t>
  </si>
  <si>
    <t>brezglutenski keksi, pakiranje 200g</t>
  </si>
  <si>
    <t>brezglutenski puding  100 do 120 g</t>
  </si>
  <si>
    <t>drobtine brez glutena 100 do 300 g</t>
  </si>
  <si>
    <t>bio mafini, čokoladni ali sadni, 60g</t>
  </si>
  <si>
    <t>bio buhtelj, 60g</t>
  </si>
  <si>
    <t>bio zavitek, 60g, različni okusi</t>
  </si>
  <si>
    <t>bio sadni žepek, različni okusi, 60g</t>
  </si>
  <si>
    <t>bio pirino mešano pekovsko pecivo, različnih oblik, 60g</t>
  </si>
  <si>
    <t>bio koruzno pekovsko pecivo, različnih oblik, 60g</t>
  </si>
  <si>
    <t>bio  mešano pecivo, sladek program, 60g</t>
  </si>
  <si>
    <t>bio ovseno mešano pekovsko pecivo 60 g</t>
  </si>
  <si>
    <t>bio bavarsko pecivo (slanik), 60g</t>
  </si>
  <si>
    <t>januar do maj</t>
  </si>
  <si>
    <t>sep. do junij</t>
  </si>
  <si>
    <t>okt. do jan.</t>
  </si>
  <si>
    <t>okt. do dec</t>
  </si>
  <si>
    <t>dec do maj</t>
  </si>
  <si>
    <t>nov. do feb.</t>
  </si>
  <si>
    <t>dec. do feb.</t>
  </si>
  <si>
    <t>okt. do dec.</t>
  </si>
  <si>
    <t>sept. do nov.</t>
  </si>
  <si>
    <t>nov. do mar</t>
  </si>
  <si>
    <t>nov. do junij</t>
  </si>
  <si>
    <t>Naročnik bo naročal artikle tega sklopa v mesecih  IZVEN sezone izključno pri izbranih ponudnikih. V času sezone bo naročnik primarno naročal lokalno. V času sezone bo naročnik naročal pri izbranih ponudnikih zgolj v primeru nezmožnosti dobave s strani lokalnih ponudnikov.
Sezona je opredeljena v stolpcu SEZONA.</t>
  </si>
  <si>
    <t xml:space="preserve">SEZONA*
*do = do vključno meseca
(januar do maj pomeni, da je sezona v mesecih: januar, februar, marec, april, maj)
</t>
  </si>
  <si>
    <t>nov. do april</t>
  </si>
  <si>
    <t>dec. do april</t>
  </si>
  <si>
    <t>sept. do junij</t>
  </si>
  <si>
    <t>sept. do maj</t>
  </si>
  <si>
    <r>
      <rPr>
        <b/>
        <sz val="9"/>
        <rFont val="Tahoma"/>
        <family val="2"/>
        <charset val="238"/>
      </rPr>
      <t xml:space="preserve">16.sklop:  </t>
    </r>
    <r>
      <rPr>
        <b/>
        <u/>
        <sz val="9"/>
        <rFont val="Tahoma"/>
        <family val="2"/>
        <charset val="238"/>
      </rPr>
      <t xml:space="preserve"> SUHO SADJE IN OREŠČKI - IZVENSEZONSKO</t>
    </r>
  </si>
  <si>
    <t>9.sklop: OLJA</t>
  </si>
  <si>
    <t>10.sklop: MAJONEZA</t>
  </si>
  <si>
    <t>12.sklop: GOBE</t>
  </si>
  <si>
    <t>13.sklop: SUHE STROČNICE</t>
  </si>
  <si>
    <t xml:space="preserve">14.sklop: JUŽNO SADJE - IZVENSEZONSKO </t>
  </si>
  <si>
    <r>
      <rPr>
        <b/>
        <sz val="9"/>
        <rFont val="Tahoma"/>
        <family val="2"/>
        <charset val="238"/>
      </rPr>
      <t xml:space="preserve">11.sklop: </t>
    </r>
    <r>
      <rPr>
        <b/>
        <u/>
        <sz val="9"/>
        <rFont val="Tahoma"/>
        <family val="2"/>
        <charset val="238"/>
      </rPr>
      <t>ZELENJAVA - IZVENSEZONSKO</t>
    </r>
  </si>
  <si>
    <t>tunin namaz v tubi, min. 45 % tunine, različni okusi, , pakiranje do 200 g, enakovredno Rio Mare</t>
  </si>
  <si>
    <t>Naročnik dovoljuje, da ponudniki ponudijo tudi drugačna pakiranja in ceno ustrezno preračunajo na iskano enoto mere. Navedeno velja za vse artikle, razen za tiste artikle, pri katerih je za enoto mere  (stolpec ENOTA MERE) navedena beseda KOM ali KOS (v katerikoli obliki zapisa besede-npr. kom+B23). Pri tovrstnih artiklih morajo ponudniki ponuditi vsaj velikost pakiranja/teže, ki ga zahteva naročnik, brez da bi preračunavali na enoto mere.</t>
  </si>
  <si>
    <t>34.sklop: ŽEMLJE, STRUČKE, BOMBETE*</t>
  </si>
  <si>
    <r>
      <rPr>
        <b/>
        <sz val="9"/>
        <rFont val="Tahoma"/>
        <family val="2"/>
        <charset val="238"/>
      </rPr>
      <t xml:space="preserve">33.sklop: </t>
    </r>
    <r>
      <rPr>
        <b/>
        <u/>
        <sz val="9"/>
        <rFont val="Tahoma"/>
        <family val="2"/>
        <charset val="238"/>
      </rPr>
      <t>PŠENIČNI KRUH, OSTALI KRUH*</t>
    </r>
  </si>
  <si>
    <r>
      <rPr>
        <b/>
        <sz val="9"/>
        <color indexed="8"/>
        <rFont val="Tahoma"/>
        <family val="2"/>
        <charset val="238"/>
      </rPr>
      <t xml:space="preserve">*OPOMBA: </t>
    </r>
    <r>
      <rPr>
        <sz val="9"/>
        <color indexed="8"/>
        <rFont val="Tahoma"/>
        <family val="2"/>
        <charset val="238"/>
      </rPr>
      <t xml:space="preserve">Ponudnik mora naročniku ponuditi ceno, v kateri je že vključeno rezanje izdelkov  na podlagi zahtev naročnika </t>
    </r>
  </si>
  <si>
    <r>
      <rPr>
        <b/>
        <sz val="9"/>
        <color indexed="8"/>
        <rFont val="Tahoma"/>
        <family val="2"/>
        <charset val="238"/>
      </rPr>
      <t xml:space="preserve">* OPOMBA: </t>
    </r>
    <r>
      <rPr>
        <sz val="9"/>
        <color indexed="8"/>
        <rFont val="Tahoma"/>
        <family val="2"/>
        <charset val="238"/>
      </rPr>
      <t xml:space="preserve">Ponudnik mora naročniku ponuditi ceno, v kateri je že vključeno rezanje izdelkov  na podlagi zahtev naročnika </t>
    </r>
  </si>
  <si>
    <t>marec do junij</t>
  </si>
  <si>
    <t>september do april</t>
  </si>
  <si>
    <t>januar do junij</t>
  </si>
  <si>
    <t>december do junij</t>
  </si>
  <si>
    <t>september do december</t>
  </si>
  <si>
    <t>april do junij</t>
  </si>
  <si>
    <t>november do junij</t>
  </si>
  <si>
    <t>oktober do maj</t>
  </si>
  <si>
    <t>september in oktober</t>
  </si>
  <si>
    <t>december do februar</t>
  </si>
  <si>
    <t>oktober in november</t>
  </si>
  <si>
    <t>november do februar</t>
  </si>
  <si>
    <t>oktober do junij</t>
  </si>
  <si>
    <t>februar do junij</t>
  </si>
  <si>
    <t>piščančje bedra, krače razred A, očiščeno maščob in veznega tkiva, razsuto, *</t>
  </si>
  <si>
    <t>piščančja prsa, file, brez kosti in kože razred A, očiščeno maščob in veznega tkiva, razsuto in oblikovano po zahtevi naročnika*</t>
  </si>
  <si>
    <t>puranja prsa, file, brez kosti in kože razred A, očiščeno maščob in veznega tkiva, razsuto in oblikovano po zahtevi naročnika,*</t>
  </si>
  <si>
    <t>piščančja prsa v ovitku - enakomerno homogeniziran prerez, enotne barve, količine dodanih sestavin naj ustrezajo pravilnikom, **</t>
  </si>
  <si>
    <t>puranja prsa v ovitku - enakomerno homogeniziran prerez, enotne barve, količine dodanih sestavin naj ustrezajo pravilnikom, **</t>
  </si>
  <si>
    <t>piščančje hrenovke - najmanj 75% mesnega testa, 25% slanine</t>
  </si>
  <si>
    <t>puranja šunka - enakomerno homogeniziran prerez, enotne barve, količine dodanih sestavin naj ustrezajo pravilnikom, **</t>
  </si>
  <si>
    <t>piščančje nabodalo - razred A, sveže meso, značilne kakovosti (stegno ali prsi) narezano na koščke in nataknjeno na leseno paličico, min 75% mesa in vsaj 15% zelenjave</t>
  </si>
  <si>
    <t xml:space="preserve">kg </t>
  </si>
  <si>
    <t>piščančje bedra, krače, brez kosti in kože, očiščeno maščob in veznega tkiva, 120g, razsuto*</t>
  </si>
  <si>
    <t>piščančje pečenice - 60% piščančjega mesa - v skladu s pravilnikom</t>
  </si>
  <si>
    <r>
      <rPr>
        <b/>
        <sz val="9"/>
        <color indexed="8"/>
        <rFont val="Tahoma"/>
        <family val="2"/>
        <charset val="238"/>
      </rPr>
      <t>OPOMBA:
*</t>
    </r>
    <r>
      <rPr>
        <sz val="9"/>
        <color indexed="8"/>
        <rFont val="Tahoma"/>
        <family val="2"/>
        <charset val="238"/>
      </rPr>
      <t>Ponudnik mora naročniku ponuditi ceno, v kateri je že vključeno konfekcioniranje mesa in mesnih izdelkov na podlagi zahtev naročnika (zrezki, kockice, trakci, mleto meso, narezana salama…)
** Zmleto, zmehčano, v kosu, narezano na koščke 2cm x 2cm, zrezki narezani od 7-10 dag oziroma po želji naročnika.</t>
    </r>
  </si>
  <si>
    <r>
      <rPr>
        <b/>
        <sz val="9"/>
        <color indexed="8"/>
        <rFont val="Tahoma"/>
        <family val="2"/>
        <charset val="238"/>
      </rPr>
      <t xml:space="preserve">* OPOMBA: </t>
    </r>
    <r>
      <rPr>
        <sz val="9"/>
        <color indexed="8"/>
        <rFont val="Tahoma"/>
        <family val="2"/>
        <charset val="238"/>
      </rPr>
      <t xml:space="preserve">Ponudnik mora naročniku ponuditi ceno, v kateri je že vključeno konfekcioniranje mesa in mesnih izdelkov na podlagi zahtev naročnika (zrezki, kockice, trakci, mleto meso, narezana salama…)
** Zmleto, zmehčano, v kosu, narezano na koščke 2cm x 2cm, zrezki narezani od 7-10 dag oziroma po želji naročnika.
</t>
    </r>
  </si>
  <si>
    <t>mleko pasterizirano, delno posneto 1,5  do 3,5% m.m, 10 l</t>
  </si>
  <si>
    <t>mleko čokoladno, sterilizirano, 3,2 % m.m, 2 dl pakiranje</t>
  </si>
  <si>
    <t>jogurt navadni,lonček 180g, 3,2% m.m., brez laktoze</t>
  </si>
  <si>
    <t>jogurt probiotični, sadni, od 150 do 200 ml</t>
  </si>
  <si>
    <t>pinjenec, sadni, 0,5 % m.m., lonček, 150 - 220g</t>
  </si>
  <si>
    <t>trajno mleko brez laktoze, 1,5 % m.m, 1/1</t>
  </si>
  <si>
    <t>skuta s sadjem, različni okusi, 100g pakiranje</t>
  </si>
  <si>
    <t>poltrdi sir, min 35  % m.m., brez laktoze, pakiran od 200 do 600g</t>
  </si>
  <si>
    <t>KOS</t>
  </si>
  <si>
    <t>olje olivno navadno deviško, v steklenici po 0,75 lit</t>
  </si>
  <si>
    <t>koruzni kosmiči corn flakes, brez sladkorja, konzervansov in aditivov, veliko pakiranje</t>
  </si>
  <si>
    <t>zmrznjena blitva, pakiranje od 2 do 3 kg</t>
  </si>
  <si>
    <t>mogoče enota mere kos</t>
  </si>
  <si>
    <t>zmrznjena koruza, pakiranje od 2 do 3 kg</t>
  </si>
  <si>
    <t>paradižnik pelati, olupljeni, v kockah, sterilizirani, pakiranje do 4 kg</t>
  </si>
  <si>
    <t>ovseni kosmiči, pakiranje po 500 g</t>
  </si>
  <si>
    <t>testo za lazanjo, predkuhana, veliko pakiranje do 9 kg</t>
  </si>
  <si>
    <t>mlad zamrznjen grah, pakiranje od 2 do 3 kg</t>
  </si>
  <si>
    <t>jogurt sadni tekoči brez laktoze, 1,4% m.m., 0,5l pakiranje</t>
  </si>
  <si>
    <t xml:space="preserve">kruh beli, delež pšenične bele moke od 0,45 do 0,55 %,  narezan </t>
  </si>
  <si>
    <t>NI NUJNO POTREBNO</t>
  </si>
  <si>
    <t xml:space="preserve">KG? </t>
  </si>
  <si>
    <t>štručka ajdova, 60g*narejena iz ajdove inpšenične moke tipa 500 oz. drugih žit v %, ki ga dopušča pravilnik</t>
  </si>
  <si>
    <t>rogljič, štručka 60 g,</t>
  </si>
  <si>
    <t>štručka s semeni, teža od 60 - 70g</t>
  </si>
  <si>
    <t>testenine brez jajc 500 g, različne oblike</t>
  </si>
  <si>
    <t>čokolada za kuhanje, jedilna, vsebnost kakavovih delcev min. 25 %, 0,5 kg pakiranje</t>
  </si>
  <si>
    <t>6.2. MESNI IZDELKI - LOKALNO - IZLOČENO</t>
  </si>
  <si>
    <t>4. sklop: SLADOLEDI</t>
  </si>
  <si>
    <r>
      <rPr>
        <b/>
        <sz val="9"/>
        <rFont val="Tahoma"/>
        <family val="2"/>
        <charset val="238"/>
      </rPr>
      <t xml:space="preserve">5.sklop: </t>
    </r>
    <r>
      <rPr>
        <b/>
        <u/>
        <sz val="9"/>
        <rFont val="Tahoma"/>
        <family val="2"/>
        <charset val="238"/>
      </rPr>
      <t>SVEŽE MESO, MESNI IZDELKI*, sveže meso ne sme biti predhodno zamrznjeno*</t>
    </r>
  </si>
  <si>
    <t>19.sklop: SADNO ŽITNE REZINE</t>
  </si>
  <si>
    <t>20.sklop: VODE</t>
  </si>
  <si>
    <t>21.sklop: KOSMIČI</t>
  </si>
  <si>
    <t>23. sklop: RIŽ</t>
  </si>
  <si>
    <t>25.sklop: MOKE</t>
  </si>
  <si>
    <t>26.sklop: JUŠNE ZAKUHE</t>
  </si>
  <si>
    <t>37.sklop: DROBTINE</t>
  </si>
  <si>
    <t>38.sklop: KAKAVOVI IN KAVNI IZDELKI</t>
  </si>
  <si>
    <t>39.sklop: ČAJI</t>
  </si>
  <si>
    <r>
      <rPr>
        <b/>
        <sz val="9"/>
        <rFont val="Tahoma"/>
        <family val="2"/>
        <charset val="238"/>
      </rPr>
      <t xml:space="preserve">40.sklop: </t>
    </r>
    <r>
      <rPr>
        <b/>
        <u/>
        <sz val="9"/>
        <rFont val="Tahoma"/>
        <family val="2"/>
        <charset val="238"/>
      </rPr>
      <t>RAZNI PRAŠKI IN ZAČIMBE</t>
    </r>
  </si>
  <si>
    <t>41.sklop: KISI</t>
  </si>
  <si>
    <t>42.sklop: RAZNO</t>
  </si>
  <si>
    <t>43.sklop: SOJINI IN OSTALI IZDELKI</t>
  </si>
  <si>
    <t>44.sklop: MARMELADE - DIETE</t>
  </si>
  <si>
    <t>nekaj naj bo na kos !!</t>
  </si>
  <si>
    <t>vanili sladkor, pakiran od 500g do 1 kg</t>
  </si>
  <si>
    <t>namaz iz kakavovega masla z dodatki, podobno kot Viki krema, Eurokrem, veliko pakiranje 3/1</t>
  </si>
  <si>
    <t>rezanci jušni valjani, brez jajc, pakirani po 1 kg</t>
  </si>
  <si>
    <t>paradižnik mini</t>
  </si>
  <si>
    <t xml:space="preserve">paradižnik, solatni, razne sorte, </t>
  </si>
  <si>
    <t xml:space="preserve">24.1. Izdelki iz žit </t>
  </si>
  <si>
    <r>
      <rPr>
        <b/>
        <sz val="9"/>
        <rFont val="Tahoma"/>
        <family val="2"/>
        <charset val="238"/>
      </rPr>
      <t xml:space="preserve">45.sklop: </t>
    </r>
    <r>
      <rPr>
        <b/>
        <u/>
        <sz val="9"/>
        <rFont val="Tahoma"/>
        <family val="2"/>
        <charset val="238"/>
      </rPr>
      <t>DIETNA ŽIVILA</t>
    </r>
  </si>
  <si>
    <t>50. sklop: PERUTNINA IN PERUTNINSKI IZDELKI</t>
  </si>
  <si>
    <t>47.sklop: EKO PECIVO - SLADKO</t>
  </si>
  <si>
    <t>48.sklop: EKO KRUH IN PEKOVSKI IZDELKI</t>
  </si>
  <si>
    <t>mlečni puding z okusom vanilije, lešnika ali čokolade, brez umetnih barvil in konzervansov,  120-150g, lahko s stepeno smetano</t>
  </si>
  <si>
    <t>moka pirina, pakiranje po 1 kg</t>
  </si>
  <si>
    <t>namaz skutin</t>
  </si>
  <si>
    <t>OBR-2 – Ponudbeni predračun v Excelu</t>
  </si>
  <si>
    <t>OSNOVNA ŠOLA VIČ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</si>
</sst>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 _S_I_T_-;\-* #,##0.00\ _S_I_T_-;_-* &quot;-&quot;??\ _S_I_T_-;_-@_-"/>
    <numFmt numFmtId="166" formatCode="0.000"/>
  </numFmts>
  <fonts count="50" x14ac:knownFonts="1">
    <font>
      <sz val="11"/>
      <color theme="1"/>
      <name val="Calibri"/>
      <family val="2"/>
      <charset val="238"/>
      <scheme val="minor"/>
    </font>
    <font>
      <sz val="11"/>
      <color theme="1"/>
      <name val="Calibri"/>
      <family val="2"/>
      <charset val="238"/>
      <scheme val="minor"/>
    </font>
    <font>
      <sz val="16"/>
      <name val="Arial"/>
      <family val="2"/>
      <charset val="238"/>
    </font>
    <font>
      <sz val="9"/>
      <name val="Tahoma"/>
      <family val="2"/>
      <charset val="238"/>
    </font>
    <font>
      <b/>
      <sz val="14"/>
      <color theme="5" tint="-0.249977111117893"/>
      <name val="Arial"/>
      <family val="2"/>
      <charset val="238"/>
    </font>
    <font>
      <b/>
      <sz val="9"/>
      <color indexed="8"/>
      <name val="Tahoma"/>
      <family val="2"/>
      <charset val="238"/>
    </font>
    <font>
      <b/>
      <sz val="10"/>
      <color rgb="FFFF0000"/>
      <name val="Arial"/>
      <family val="2"/>
      <charset val="238"/>
    </font>
    <font>
      <sz val="9"/>
      <color indexed="8"/>
      <name val="Tahoma"/>
      <family val="2"/>
      <charset val="238"/>
    </font>
    <font>
      <sz val="9"/>
      <color theme="1"/>
      <name val="Tahoma"/>
      <family val="2"/>
      <charset val="238"/>
    </font>
    <font>
      <sz val="10"/>
      <name val="Arial"/>
      <family val="2"/>
      <charset val="238"/>
    </font>
    <font>
      <sz val="11"/>
      <name val="Arial"/>
      <family val="2"/>
      <charset val="238"/>
    </font>
    <font>
      <b/>
      <sz val="9"/>
      <name val="Tahoma"/>
      <family val="2"/>
      <charset val="238"/>
    </font>
    <font>
      <sz val="10"/>
      <name val="Arial CE"/>
      <family val="2"/>
      <charset val="238"/>
    </font>
    <font>
      <b/>
      <u/>
      <sz val="9"/>
      <name val="Tahoma"/>
      <family val="2"/>
      <charset val="238"/>
    </font>
    <font>
      <b/>
      <sz val="10"/>
      <name val="Arial"/>
      <family val="2"/>
      <charset val="238"/>
    </font>
    <font>
      <sz val="10"/>
      <name val="Times New Roman"/>
      <family val="1"/>
      <charset val="238"/>
    </font>
    <font>
      <b/>
      <sz val="20"/>
      <color theme="1"/>
      <name val="Calibri"/>
      <family val="2"/>
      <charset val="238"/>
      <scheme val="minor"/>
    </font>
    <font>
      <sz val="14"/>
      <color rgb="FF222222"/>
      <name val="Arial"/>
      <family val="2"/>
      <charset val="238"/>
    </font>
    <font>
      <b/>
      <sz val="14"/>
      <color theme="1"/>
      <name val="Calibri"/>
      <family val="2"/>
      <charset val="238"/>
      <scheme val="minor"/>
    </font>
    <font>
      <sz val="16"/>
      <color indexed="8"/>
      <name val="Tahoma"/>
      <family val="2"/>
      <charset val="238"/>
    </font>
    <font>
      <b/>
      <sz val="16"/>
      <color theme="1"/>
      <name val="Calibri"/>
      <family val="2"/>
      <charset val="238"/>
      <scheme val="minor"/>
    </font>
    <font>
      <sz val="8"/>
      <name val="Calibri"/>
      <family val="2"/>
      <charset val="238"/>
      <scheme val="minor"/>
    </font>
    <font>
      <sz val="10"/>
      <color theme="1"/>
      <name val="Calibri"/>
      <family val="2"/>
      <charset val="238"/>
      <scheme val="minor"/>
    </font>
    <font>
      <sz val="10"/>
      <color indexed="8"/>
      <name val="Tahoma"/>
      <family val="2"/>
      <charset val="238"/>
    </font>
    <font>
      <sz val="28"/>
      <color theme="1"/>
      <name val="Calibri"/>
      <family val="2"/>
      <charset val="238"/>
      <scheme val="minor"/>
    </font>
    <font>
      <b/>
      <sz val="9"/>
      <color indexed="8"/>
      <name val="Tahoma"/>
      <family val="2"/>
    </font>
    <font>
      <b/>
      <sz val="9"/>
      <name val="Calibri"/>
      <family val="2"/>
      <scheme val="minor"/>
    </font>
    <font>
      <b/>
      <sz val="9"/>
      <name val="Tahoma"/>
      <family val="2"/>
    </font>
    <font>
      <b/>
      <sz val="9"/>
      <color theme="1"/>
      <name val="Calibri"/>
      <family val="2"/>
      <scheme val="minor"/>
    </font>
    <font>
      <b/>
      <sz val="8"/>
      <name val="Palatino Linotype"/>
      <family val="1"/>
    </font>
    <font>
      <sz val="11"/>
      <color rgb="FF006100"/>
      <name val="Calibri"/>
      <family val="2"/>
      <charset val="1"/>
      <scheme val="minor"/>
    </font>
    <font>
      <sz val="9"/>
      <color indexed="8"/>
      <name val="Arial"/>
      <family val="2"/>
      <charset val="238"/>
    </font>
    <font>
      <b/>
      <sz val="16"/>
      <color theme="1"/>
      <name val="Calibri"/>
      <family val="2"/>
      <scheme val="minor"/>
    </font>
    <font>
      <sz val="11"/>
      <color theme="1"/>
      <name val="Calibri"/>
      <family val="2"/>
      <charset val="238"/>
    </font>
    <font>
      <sz val="20"/>
      <color rgb="FF000000"/>
      <name val="Tahoma"/>
      <family val="2"/>
      <charset val="238"/>
    </font>
    <font>
      <b/>
      <sz val="11"/>
      <color rgb="FF000000"/>
      <name val="Calibri"/>
      <family val="2"/>
    </font>
    <font>
      <sz val="11"/>
      <color rgb="FF000000"/>
      <name val="Calibri"/>
      <family val="2"/>
    </font>
    <font>
      <sz val="72"/>
      <color theme="1"/>
      <name val="Calibri"/>
      <family val="2"/>
      <charset val="238"/>
      <scheme val="minor"/>
    </font>
    <font>
      <sz val="11"/>
      <color theme="1"/>
      <name val="Tahoma"/>
      <family val="2"/>
    </font>
    <font>
      <b/>
      <sz val="8"/>
      <name val="Tahoma"/>
      <family val="2"/>
    </font>
    <font>
      <sz val="9"/>
      <color indexed="8"/>
      <name val="Tahoma"/>
      <family val="2"/>
    </font>
    <font>
      <b/>
      <sz val="15"/>
      <color theme="1"/>
      <name val="Calibri"/>
      <family val="2"/>
      <charset val="238"/>
      <scheme val="minor"/>
    </font>
    <font>
      <b/>
      <sz val="11"/>
      <color theme="1"/>
      <name val="Calibri"/>
      <family val="2"/>
      <charset val="238"/>
      <scheme val="minor"/>
    </font>
    <font>
      <sz val="9"/>
      <color rgb="FFFF0000"/>
      <name val="Tahoma"/>
      <family val="2"/>
      <charset val="238"/>
    </font>
    <font>
      <sz val="10"/>
      <color rgb="FFFF0000"/>
      <name val="Arial CE"/>
      <family val="2"/>
      <charset val="238"/>
    </font>
    <font>
      <sz val="9"/>
      <name val="Calibri"/>
      <family val="2"/>
      <scheme val="minor"/>
    </font>
    <font>
      <sz val="8"/>
      <name val="Tahoma"/>
      <family val="2"/>
    </font>
    <font>
      <b/>
      <u/>
      <sz val="11"/>
      <color theme="1"/>
      <name val="Calibri"/>
      <family val="2"/>
      <charset val="238"/>
      <scheme val="minor"/>
    </font>
    <font>
      <u/>
      <sz val="11"/>
      <color theme="1"/>
      <name val="Calibri"/>
      <family val="2"/>
      <charset val="238"/>
      <scheme val="minor"/>
    </font>
    <font>
      <sz val="9"/>
      <color rgb="FFFF0000"/>
      <name val="Arial"/>
      <family val="2"/>
      <charset val="238"/>
    </font>
  </fonts>
  <fills count="1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rgb="FFC6EFCE"/>
      </patternFill>
    </fill>
    <fill>
      <patternFill patternType="solid">
        <fgColor rgb="FFFFFF00"/>
        <bgColor rgb="FF000000"/>
      </patternFill>
    </fill>
    <fill>
      <patternFill patternType="solid">
        <fgColor rgb="FFFF0000"/>
        <bgColor indexed="64"/>
      </patternFill>
    </fill>
    <fill>
      <patternFill patternType="solid">
        <fgColor rgb="FF00B0F0"/>
        <bgColor indexed="64"/>
      </patternFill>
    </fill>
    <fill>
      <patternFill patternType="solid">
        <fgColor rgb="FFFF00FF"/>
        <bgColor indexed="64"/>
      </patternFill>
    </fill>
    <fill>
      <patternFill patternType="solid">
        <fgColor rgb="FF0070C0"/>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bottom/>
      <diagonal/>
    </border>
  </borders>
  <cellStyleXfs count="3">
    <xf numFmtId="0" fontId="0" fillId="0" borderId="0"/>
    <xf numFmtId="164" fontId="1" fillId="0" borderId="0" applyFont="0" applyFill="0" applyBorder="0" applyAlignment="0" applyProtection="0"/>
    <xf numFmtId="0" fontId="30" fillId="9" borderId="0" applyNumberFormat="0" applyBorder="0" applyAlignment="0" applyProtection="0"/>
  </cellStyleXfs>
  <cellXfs count="223">
    <xf numFmtId="0" fontId="0" fillId="0" borderId="0" xfId="0"/>
    <xf numFmtId="0" fontId="0" fillId="0" borderId="0" xfId="0" applyProtection="1">
      <protection hidden="1"/>
    </xf>
    <xf numFmtId="11" fontId="0" fillId="0" borderId="0" xfId="0" applyNumberFormat="1" applyAlignment="1" applyProtection="1">
      <alignment horizontal="center"/>
      <protection hidden="1"/>
    </xf>
    <xf numFmtId="0" fontId="6" fillId="0" borderId="0" xfId="0" applyFont="1" applyProtection="1">
      <protection hidden="1"/>
    </xf>
    <xf numFmtId="0" fontId="7" fillId="0" borderId="6" xfId="0" applyFont="1" applyBorder="1" applyAlignment="1" applyProtection="1">
      <alignment horizontal="justify" vertical="top" wrapText="1"/>
      <protection hidden="1"/>
    </xf>
    <xf numFmtId="0" fontId="7" fillId="0" borderId="7" xfId="0" applyFont="1" applyBorder="1" applyAlignment="1" applyProtection="1">
      <alignment horizontal="right" vertical="top" wrapText="1"/>
      <protection hidden="1"/>
    </xf>
    <xf numFmtId="0" fontId="7" fillId="0" borderId="7" xfId="0" applyFont="1" applyBorder="1" applyAlignment="1" applyProtection="1">
      <alignment horizontal="center" vertical="top" wrapText="1"/>
      <protection hidden="1"/>
    </xf>
    <xf numFmtId="2" fontId="0" fillId="0" borderId="0" xfId="0" applyNumberFormat="1" applyProtection="1">
      <protection hidden="1"/>
    </xf>
    <xf numFmtId="0" fontId="7" fillId="0" borderId="8" xfId="0" applyFont="1" applyBorder="1" applyAlignment="1" applyProtection="1">
      <alignment horizontal="justify" vertical="top" wrapText="1"/>
      <protection hidden="1"/>
    </xf>
    <xf numFmtId="0" fontId="7" fillId="0" borderId="9" xfId="0" applyFont="1" applyBorder="1" applyAlignment="1" applyProtection="1">
      <alignment horizontal="right" vertical="top" wrapText="1"/>
      <protection hidden="1"/>
    </xf>
    <xf numFmtId="0" fontId="7" fillId="0" borderId="9" xfId="0" applyFont="1" applyBorder="1" applyAlignment="1" applyProtection="1">
      <alignment horizontal="center" vertical="top" wrapText="1"/>
      <protection hidden="1"/>
    </xf>
    <xf numFmtId="0" fontId="7" fillId="0" borderId="10" xfId="0" applyFont="1" applyBorder="1" applyAlignment="1" applyProtection="1">
      <alignment horizontal="right" vertical="top" wrapText="1"/>
      <protection hidden="1"/>
    </xf>
    <xf numFmtId="0" fontId="5" fillId="0" borderId="0" xfId="0" applyFont="1" applyAlignment="1" applyProtection="1">
      <alignment horizontal="justify" vertical="top" wrapText="1"/>
      <protection hidden="1"/>
    </xf>
    <xf numFmtId="11" fontId="12" fillId="0" borderId="7" xfId="0" applyNumberFormat="1" applyFont="1" applyBorder="1" applyAlignment="1" applyProtection="1">
      <alignment horizontal="center" vertical="center"/>
      <protection hidden="1"/>
    </xf>
    <xf numFmtId="11" fontId="12" fillId="0" borderId="9" xfId="0" applyNumberFormat="1" applyFont="1" applyBorder="1" applyAlignment="1" applyProtection="1">
      <alignment horizontal="center" vertical="center"/>
      <protection hidden="1"/>
    </xf>
    <xf numFmtId="0" fontId="10" fillId="3" borderId="0" xfId="0" applyFont="1" applyFill="1" applyAlignment="1" applyProtection="1">
      <alignment horizontal="right" vertical="top" wrapText="1"/>
      <protection hidden="1"/>
    </xf>
    <xf numFmtId="0" fontId="7" fillId="3" borderId="0" xfId="0" applyFont="1" applyFill="1" applyAlignment="1" applyProtection="1">
      <alignment horizontal="justify" vertical="top" wrapText="1"/>
      <protection hidden="1"/>
    </xf>
    <xf numFmtId="0" fontId="0" fillId="0" borderId="0" xfId="0" applyAlignment="1" applyProtection="1">
      <alignment vertical="top" wrapText="1"/>
      <protection hidden="1"/>
    </xf>
    <xf numFmtId="165" fontId="7" fillId="0" borderId="0" xfId="0" applyNumberFormat="1" applyFont="1" applyAlignment="1" applyProtection="1">
      <alignment horizontal="right" vertical="top" wrapText="1"/>
      <protection hidden="1"/>
    </xf>
    <xf numFmtId="0" fontId="10" fillId="0" borderId="0" xfId="0" applyFont="1" applyAlignment="1" applyProtection="1">
      <alignment vertical="top" wrapText="1"/>
      <protection hidden="1"/>
    </xf>
    <xf numFmtId="0" fontId="10" fillId="0" borderId="0" xfId="0" applyFont="1" applyAlignment="1" applyProtection="1">
      <alignment horizontal="right" vertical="top" wrapText="1"/>
      <protection hidden="1"/>
    </xf>
    <xf numFmtId="11" fontId="10" fillId="0" borderId="0" xfId="0" applyNumberFormat="1" applyFont="1" applyAlignment="1" applyProtection="1">
      <alignment horizontal="center" vertical="top" wrapText="1"/>
      <protection hidden="1"/>
    </xf>
    <xf numFmtId="0" fontId="7" fillId="3" borderId="0" xfId="0" applyFont="1" applyFill="1" applyAlignment="1" applyProtection="1">
      <alignment horizontal="right" vertical="top" wrapText="1"/>
      <protection hidden="1"/>
    </xf>
    <xf numFmtId="11" fontId="12" fillId="3" borderId="0" xfId="0" applyNumberFormat="1" applyFont="1" applyFill="1" applyAlignment="1" applyProtection="1">
      <alignment horizontal="center" vertical="center"/>
      <protection hidden="1"/>
    </xf>
    <xf numFmtId="0" fontId="0" fillId="3" borderId="0" xfId="0" applyFill="1" applyProtection="1">
      <protection hidden="1"/>
    </xf>
    <xf numFmtId="11" fontId="12" fillId="0" borderId="0" xfId="0" applyNumberFormat="1" applyFont="1" applyAlignment="1" applyProtection="1">
      <alignment horizontal="center" vertical="center"/>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right" vertical="top" wrapText="1"/>
      <protection hidden="1"/>
    </xf>
    <xf numFmtId="0" fontId="14" fillId="0" borderId="0" xfId="0" applyFont="1" applyAlignment="1" applyProtection="1">
      <alignment vertical="top" wrapText="1"/>
      <protection hidden="1"/>
    </xf>
    <xf numFmtId="0" fontId="9" fillId="3" borderId="0" xfId="0" applyFont="1" applyFill="1" applyAlignment="1" applyProtection="1">
      <alignment horizontal="right" wrapText="1"/>
      <protection hidden="1"/>
    </xf>
    <xf numFmtId="0" fontId="10" fillId="3" borderId="0" xfId="0" applyFont="1" applyFill="1" applyAlignment="1" applyProtection="1">
      <alignment vertical="top" wrapText="1"/>
      <protection hidden="1"/>
    </xf>
    <xf numFmtId="0" fontId="15" fillId="0" borderId="0" xfId="0" applyFont="1" applyAlignment="1" applyProtection="1">
      <alignment vertical="top" wrapText="1"/>
      <protection hidden="1"/>
    </xf>
    <xf numFmtId="0" fontId="7" fillId="0" borderId="14" xfId="0" applyFont="1" applyBorder="1" applyAlignment="1" applyProtection="1">
      <alignment horizontal="justify" vertical="top" wrapText="1"/>
      <protection hidden="1"/>
    </xf>
    <xf numFmtId="0" fontId="7" fillId="0" borderId="15" xfId="0" applyFont="1" applyBorder="1" applyAlignment="1" applyProtection="1">
      <alignment horizontal="right" vertical="top" wrapText="1"/>
      <protection hidden="1"/>
    </xf>
    <xf numFmtId="11" fontId="12" fillId="0" borderId="15" xfId="0" applyNumberFormat="1" applyFont="1" applyBorder="1" applyAlignment="1" applyProtection="1">
      <alignment horizontal="center" vertical="center"/>
      <protection hidden="1"/>
    </xf>
    <xf numFmtId="0" fontId="7" fillId="0" borderId="17" xfId="0" applyFont="1" applyBorder="1" applyAlignment="1" applyProtection="1">
      <alignment horizontal="justify" vertical="top" wrapText="1"/>
      <protection hidden="1"/>
    </xf>
    <xf numFmtId="0" fontId="14" fillId="3" borderId="0" xfId="0" applyFont="1" applyFill="1" applyAlignment="1" applyProtection="1">
      <alignment vertical="top" wrapText="1"/>
      <protection hidden="1"/>
    </xf>
    <xf numFmtId="0" fontId="7" fillId="3" borderId="9" xfId="0" applyFont="1" applyFill="1" applyBorder="1" applyAlignment="1" applyProtection="1">
      <alignment horizontal="justify" vertical="top" wrapText="1"/>
      <protection hidden="1"/>
    </xf>
    <xf numFmtId="0" fontId="7" fillId="3" borderId="9" xfId="0" applyFont="1" applyFill="1" applyBorder="1" applyAlignment="1" applyProtection="1">
      <alignment horizontal="right" vertical="top" wrapText="1"/>
      <protection hidden="1"/>
    </xf>
    <xf numFmtId="11" fontId="12" fillId="3" borderId="9" xfId="0" applyNumberFormat="1" applyFont="1" applyFill="1" applyBorder="1" applyAlignment="1" applyProtection="1">
      <alignment horizontal="center" vertical="center"/>
      <protection hidden="1"/>
    </xf>
    <xf numFmtId="0" fontId="9" fillId="3" borderId="0" xfId="0" applyFont="1" applyFill="1" applyAlignment="1" applyProtection="1">
      <alignment horizontal="right" vertical="top" wrapText="1"/>
      <protection hidden="1"/>
    </xf>
    <xf numFmtId="0" fontId="10" fillId="3" borderId="0" xfId="0" applyFont="1" applyFill="1" applyAlignment="1" applyProtection="1">
      <alignment horizontal="center" vertical="top" wrapText="1"/>
      <protection hidden="1"/>
    </xf>
    <xf numFmtId="0" fontId="14" fillId="3" borderId="0" xfId="0" applyFont="1" applyFill="1" applyAlignment="1" applyProtection="1">
      <alignment horizontal="center" wrapText="1"/>
      <protection hidden="1"/>
    </xf>
    <xf numFmtId="0" fontId="14" fillId="3" borderId="0" xfId="0" applyFont="1" applyFill="1" applyAlignment="1" applyProtection="1">
      <alignment wrapText="1"/>
      <protection hidden="1"/>
    </xf>
    <xf numFmtId="0" fontId="7" fillId="0" borderId="21" xfId="0" applyFont="1" applyBorder="1" applyAlignment="1" applyProtection="1">
      <alignment horizontal="justify" vertical="top" wrapText="1"/>
      <protection hidden="1"/>
    </xf>
    <xf numFmtId="164" fontId="7" fillId="0" borderId="15" xfId="1" applyFont="1" applyFill="1" applyBorder="1" applyAlignment="1" applyProtection="1">
      <alignment horizontal="right" vertical="top" wrapText="1"/>
      <protection hidden="1"/>
    </xf>
    <xf numFmtId="164" fontId="7" fillId="0" borderId="16" xfId="1" applyFont="1" applyFill="1" applyBorder="1" applyAlignment="1" applyProtection="1">
      <alignment horizontal="right" vertical="top" wrapText="1"/>
      <protection hidden="1"/>
    </xf>
    <xf numFmtId="0" fontId="7" fillId="0" borderId="6" xfId="0" applyFont="1" applyBorder="1" applyAlignment="1" applyProtection="1">
      <alignment horizontal="justify" wrapText="1"/>
      <protection hidden="1"/>
    </xf>
    <xf numFmtId="0" fontId="7" fillId="0" borderId="6" xfId="0" applyFont="1" applyBorder="1" applyAlignment="1" applyProtection="1">
      <alignment horizontal="justify" vertical="center" wrapText="1"/>
      <protection hidden="1"/>
    </xf>
    <xf numFmtId="0" fontId="7" fillId="0" borderId="7" xfId="0" applyFont="1" applyBorder="1" applyAlignment="1" applyProtection="1">
      <alignment horizontal="right" vertical="center" wrapText="1"/>
      <protection hidden="1"/>
    </xf>
    <xf numFmtId="0" fontId="7" fillId="0" borderId="18" xfId="0" applyFont="1" applyBorder="1" applyAlignment="1" applyProtection="1">
      <alignment horizontal="justify" vertical="top" wrapText="1"/>
      <protection hidden="1"/>
    </xf>
    <xf numFmtId="0" fontId="17" fillId="0" borderId="0" xfId="0" applyFont="1"/>
    <xf numFmtId="0" fontId="16" fillId="5" borderId="0" xfId="0" applyFont="1" applyFill="1" applyProtection="1">
      <protection hidden="1"/>
    </xf>
    <xf numFmtId="0" fontId="18" fillId="5" borderId="0" xfId="0" applyFont="1" applyFill="1" applyAlignment="1" applyProtection="1">
      <alignment wrapText="1"/>
      <protection hidden="1"/>
    </xf>
    <xf numFmtId="0" fontId="20" fillId="0" borderId="0" xfId="0" applyFont="1" applyProtection="1">
      <protection hidden="1"/>
    </xf>
    <xf numFmtId="164" fontId="7" fillId="0" borderId="22" xfId="1" applyFont="1" applyFill="1" applyBorder="1" applyAlignment="1" applyProtection="1">
      <alignment horizontal="right" vertical="top" wrapText="1"/>
      <protection hidden="1"/>
    </xf>
    <xf numFmtId="0" fontId="7" fillId="5" borderId="0" xfId="0" applyFont="1" applyFill="1" applyAlignment="1" applyProtection="1">
      <alignment horizontal="justify" vertical="top" wrapText="1"/>
      <protection hidden="1"/>
    </xf>
    <xf numFmtId="0" fontId="22" fillId="3" borderId="0" xfId="0" applyFont="1" applyFill="1" applyProtection="1">
      <protection hidden="1"/>
    </xf>
    <xf numFmtId="0" fontId="23" fillId="3" borderId="0" xfId="0" applyFont="1" applyFill="1" applyAlignment="1" applyProtection="1">
      <alignment horizontal="right" vertical="top" wrapText="1"/>
      <protection hidden="1"/>
    </xf>
    <xf numFmtId="0" fontId="10" fillId="0" borderId="0" xfId="0" applyFont="1" applyAlignment="1" applyProtection="1">
      <alignment horizontal="justify" vertical="top" wrapText="1"/>
      <protection hidden="1"/>
    </xf>
    <xf numFmtId="164" fontId="3" fillId="0" borderId="0" xfId="0" applyNumberFormat="1" applyFont="1" applyProtection="1">
      <protection hidden="1"/>
    </xf>
    <xf numFmtId="164" fontId="3" fillId="0" borderId="15" xfId="0" applyNumberFormat="1" applyFont="1" applyBorder="1" applyAlignment="1" applyProtection="1">
      <alignment horizontal="right" wrapText="1"/>
      <protection locked="0"/>
    </xf>
    <xf numFmtId="164" fontId="3" fillId="0" borderId="7" xfId="0" applyNumberFormat="1" applyFont="1" applyBorder="1" applyAlignment="1" applyProtection="1">
      <alignment horizontal="right" wrapText="1"/>
      <protection locked="0"/>
    </xf>
    <xf numFmtId="164" fontId="3" fillId="0" borderId="9" xfId="0" applyNumberFormat="1" applyFont="1" applyBorder="1" applyAlignment="1" applyProtection="1">
      <alignment horizontal="right" wrapText="1"/>
      <protection locked="0"/>
    </xf>
    <xf numFmtId="164" fontId="11" fillId="0" borderId="0" xfId="0" applyNumberFormat="1" applyFont="1" applyAlignment="1" applyProtection="1">
      <alignment vertical="top" wrapText="1"/>
      <protection hidden="1"/>
    </xf>
    <xf numFmtId="164" fontId="3" fillId="3" borderId="0" xfId="0" applyNumberFormat="1" applyFont="1" applyFill="1" applyAlignment="1" applyProtection="1">
      <alignment horizontal="right" wrapText="1"/>
      <protection hidden="1"/>
    </xf>
    <xf numFmtId="164" fontId="8" fillId="0" borderId="7" xfId="0" applyNumberFormat="1" applyFont="1" applyBorder="1" applyAlignment="1" applyProtection="1">
      <alignment horizontal="right" vertical="top" wrapText="1"/>
      <protection locked="0"/>
    </xf>
    <xf numFmtId="164" fontId="3" fillId="0" borderId="0" xfId="0" applyNumberFormat="1" applyFont="1" applyAlignment="1" applyProtection="1">
      <alignment vertical="top" wrapText="1"/>
      <protection hidden="1"/>
    </xf>
    <xf numFmtId="164" fontId="3" fillId="0" borderId="23" xfId="0" applyNumberFormat="1" applyFont="1" applyBorder="1" applyAlignment="1" applyProtection="1">
      <alignment vertical="top" wrapText="1"/>
      <protection locked="0"/>
    </xf>
    <xf numFmtId="164" fontId="5" fillId="0" borderId="0" xfId="0" applyNumberFormat="1" applyFont="1" applyAlignment="1" applyProtection="1">
      <alignment horizontal="justify" vertical="top" wrapText="1"/>
      <protection hidden="1"/>
    </xf>
    <xf numFmtId="164" fontId="11" fillId="3" borderId="0" xfId="0" applyNumberFormat="1" applyFont="1" applyFill="1" applyAlignment="1" applyProtection="1">
      <alignment vertical="top" wrapText="1"/>
      <protection hidden="1"/>
    </xf>
    <xf numFmtId="164" fontId="3" fillId="3" borderId="0" xfId="0" applyNumberFormat="1" applyFont="1" applyFill="1" applyAlignment="1" applyProtection="1">
      <alignment vertical="top" wrapText="1"/>
      <protection hidden="1"/>
    </xf>
    <xf numFmtId="164" fontId="3" fillId="3" borderId="0" xfId="0" applyNumberFormat="1" applyFont="1" applyFill="1" applyAlignment="1" applyProtection="1">
      <alignment horizontal="right" vertical="top" wrapText="1"/>
      <protection hidden="1"/>
    </xf>
    <xf numFmtId="164" fontId="8" fillId="0" borderId="9" xfId="0" applyNumberFormat="1" applyFont="1" applyBorder="1" applyAlignment="1" applyProtection="1">
      <alignment horizontal="right" vertical="top" wrapText="1"/>
      <protection locked="0"/>
    </xf>
    <xf numFmtId="164" fontId="3" fillId="0" borderId="16" xfId="0" applyNumberFormat="1" applyFont="1" applyBorder="1" applyAlignment="1" applyProtection="1">
      <alignment horizontal="right" wrapText="1"/>
      <protection locked="0"/>
    </xf>
    <xf numFmtId="164" fontId="3" fillId="0" borderId="23" xfId="0" applyNumberFormat="1" applyFont="1" applyBorder="1" applyAlignment="1" applyProtection="1">
      <alignment horizontal="right" wrapText="1"/>
      <protection locked="0"/>
    </xf>
    <xf numFmtId="164" fontId="7" fillId="0" borderId="25" xfId="1" applyFont="1" applyFill="1" applyBorder="1" applyAlignment="1" applyProtection="1">
      <alignment horizontal="right" vertical="top" wrapText="1"/>
      <protection hidden="1"/>
    </xf>
    <xf numFmtId="164" fontId="7" fillId="0" borderId="24" xfId="1" applyFont="1" applyFill="1" applyBorder="1" applyAlignment="1" applyProtection="1">
      <alignment horizontal="right" vertical="top" wrapText="1"/>
      <protection hidden="1"/>
    </xf>
    <xf numFmtId="164" fontId="0" fillId="5" borderId="19" xfId="0" applyNumberFormat="1" applyFill="1" applyBorder="1" applyAlignment="1" applyProtection="1">
      <alignment vertical="top" wrapText="1"/>
      <protection hidden="1"/>
    </xf>
    <xf numFmtId="165" fontId="7" fillId="5" borderId="19" xfId="0" applyNumberFormat="1" applyFont="1" applyFill="1" applyBorder="1" applyAlignment="1" applyProtection="1">
      <alignment horizontal="right" vertical="top" wrapText="1"/>
      <protection hidden="1"/>
    </xf>
    <xf numFmtId="164" fontId="0" fillId="5" borderId="3" xfId="0" applyNumberFormat="1" applyFill="1" applyBorder="1" applyAlignment="1" applyProtection="1">
      <alignment vertical="top" wrapText="1"/>
      <protection hidden="1"/>
    </xf>
    <xf numFmtId="165" fontId="7" fillId="5" borderId="3" xfId="0" applyNumberFormat="1" applyFont="1" applyFill="1" applyBorder="1" applyAlignment="1" applyProtection="1">
      <alignment horizontal="right" vertical="top" wrapText="1"/>
      <protection hidden="1"/>
    </xf>
    <xf numFmtId="164" fontId="7" fillId="5" borderId="3" xfId="0" applyNumberFormat="1" applyFont="1" applyFill="1" applyBorder="1" applyAlignment="1" applyProtection="1">
      <alignment horizontal="justify" vertical="top" wrapText="1"/>
      <protection hidden="1"/>
    </xf>
    <xf numFmtId="164" fontId="8" fillId="5" borderId="3" xfId="0" applyNumberFormat="1" applyFont="1" applyFill="1" applyBorder="1" applyAlignment="1" applyProtection="1">
      <alignment vertical="top" wrapText="1"/>
      <protection hidden="1"/>
    </xf>
    <xf numFmtId="0" fontId="2" fillId="2" borderId="1" xfId="0" applyFont="1" applyFill="1" applyBorder="1" applyProtection="1">
      <protection hidden="1"/>
    </xf>
    <xf numFmtId="164" fontId="3" fillId="0" borderId="0" xfId="0" applyNumberFormat="1" applyFont="1" applyAlignment="1" applyProtection="1">
      <alignment horizontal="justify" vertical="top" wrapText="1"/>
      <protection hidden="1"/>
    </xf>
    <xf numFmtId="0" fontId="7" fillId="3" borderId="0" xfId="0" applyFont="1" applyFill="1" applyAlignment="1" applyProtection="1">
      <alignment horizontal="justify" vertical="top"/>
      <protection hidden="1"/>
    </xf>
    <xf numFmtId="11" fontId="24" fillId="0" borderId="0" xfId="0" applyNumberFormat="1" applyFont="1" applyAlignment="1" applyProtection="1">
      <alignment horizontal="center" wrapText="1"/>
      <protection hidden="1"/>
    </xf>
    <xf numFmtId="1" fontId="26" fillId="6" borderId="4" xfId="0" applyNumberFormat="1" applyFont="1" applyFill="1" applyBorder="1" applyAlignment="1">
      <alignment horizontal="center" vertical="center" wrapText="1"/>
    </xf>
    <xf numFmtId="0" fontId="25" fillId="7" borderId="4" xfId="0" applyFont="1" applyFill="1" applyBorder="1" applyAlignment="1" applyProtection="1">
      <alignment horizontal="center" vertical="center" wrapText="1"/>
      <protection hidden="1"/>
    </xf>
    <xf numFmtId="0" fontId="25" fillId="7" borderId="3" xfId="0" applyFont="1" applyFill="1" applyBorder="1" applyAlignment="1" applyProtection="1">
      <alignment horizontal="center" vertical="center" wrapText="1"/>
      <protection hidden="1"/>
    </xf>
    <xf numFmtId="164" fontId="3" fillId="5" borderId="4" xfId="0" applyNumberFormat="1" applyFont="1" applyFill="1" applyBorder="1" applyProtection="1">
      <protection hidden="1"/>
    </xf>
    <xf numFmtId="0" fontId="2" fillId="2" borderId="2" xfId="0" applyFont="1" applyFill="1" applyBorder="1" applyProtection="1">
      <protection hidden="1"/>
    </xf>
    <xf numFmtId="0" fontId="2" fillId="2" borderId="3" xfId="0" applyFont="1" applyFill="1" applyBorder="1" applyProtection="1">
      <protection hidden="1"/>
    </xf>
    <xf numFmtId="0" fontId="28" fillId="5" borderId="9" xfId="0" applyFont="1" applyFill="1" applyBorder="1" applyAlignment="1">
      <alignment vertical="center"/>
    </xf>
    <xf numFmtId="0" fontId="29" fillId="5" borderId="9" xfId="0" applyFont="1" applyFill="1" applyBorder="1" applyAlignment="1">
      <alignment wrapText="1"/>
    </xf>
    <xf numFmtId="0" fontId="29" fillId="8" borderId="9" xfId="0" applyFont="1" applyFill="1" applyBorder="1" applyAlignment="1">
      <alignment wrapText="1"/>
    </xf>
    <xf numFmtId="164" fontId="28" fillId="8" borderId="9" xfId="0" applyNumberFormat="1" applyFont="1" applyFill="1" applyBorder="1" applyAlignment="1">
      <alignment vertical="center"/>
    </xf>
    <xf numFmtId="164" fontId="0" fillId="5" borderId="26" xfId="0" applyNumberFormat="1" applyFill="1" applyBorder="1" applyAlignment="1" applyProtection="1">
      <alignment vertical="top" wrapText="1"/>
      <protection hidden="1"/>
    </xf>
    <xf numFmtId="165" fontId="7" fillId="5" borderId="27" xfId="0" applyNumberFormat="1" applyFont="1" applyFill="1" applyBorder="1" applyAlignment="1" applyProtection="1">
      <alignment horizontal="right" vertical="top" wrapText="1"/>
      <protection hidden="1"/>
    </xf>
    <xf numFmtId="165" fontId="7" fillId="5" borderId="2" xfId="0" applyNumberFormat="1" applyFont="1" applyFill="1" applyBorder="1" applyAlignment="1" applyProtection="1">
      <alignment horizontal="right" vertical="top" wrapText="1"/>
      <protection hidden="1"/>
    </xf>
    <xf numFmtId="0" fontId="31" fillId="0" borderId="0" xfId="0" applyFont="1" applyAlignment="1">
      <alignment horizontal="center" vertical="center"/>
    </xf>
    <xf numFmtId="3" fontId="31" fillId="0" borderId="0" xfId="0" applyNumberFormat="1" applyFont="1" applyAlignment="1">
      <alignment horizontal="center" vertical="center"/>
    </xf>
    <xf numFmtId="0" fontId="31" fillId="0" borderId="0" xfId="2" applyNumberFormat="1" applyFont="1" applyFill="1" applyBorder="1" applyAlignment="1" applyProtection="1">
      <alignment horizontal="center" vertical="center"/>
    </xf>
    <xf numFmtId="166" fontId="31" fillId="0" borderId="0" xfId="0" applyNumberFormat="1" applyFont="1" applyAlignment="1">
      <alignment vertical="center"/>
    </xf>
    <xf numFmtId="0" fontId="31" fillId="0" borderId="0" xfId="0" applyFont="1" applyAlignment="1">
      <alignment vertical="center"/>
    </xf>
    <xf numFmtId="11" fontId="0" fillId="0" borderId="9" xfId="0" applyNumberFormat="1" applyBorder="1" applyAlignment="1" applyProtection="1">
      <alignment horizontal="center"/>
      <protection hidden="1"/>
    </xf>
    <xf numFmtId="164" fontId="3" fillId="0" borderId="9" xfId="0" applyNumberFormat="1" applyFont="1" applyBorder="1" applyProtection="1">
      <protection hidden="1"/>
    </xf>
    <xf numFmtId="164" fontId="7" fillId="0" borderId="28" xfId="1" applyFont="1" applyFill="1" applyBorder="1" applyAlignment="1" applyProtection="1">
      <alignment horizontal="right" vertical="top" wrapText="1"/>
      <protection hidden="1"/>
    </xf>
    <xf numFmtId="165" fontId="7" fillId="5" borderId="4" xfId="0" applyNumberFormat="1" applyFont="1" applyFill="1" applyBorder="1" applyAlignment="1" applyProtection="1">
      <alignment horizontal="right" vertical="top" wrapText="1"/>
      <protection hidden="1"/>
    </xf>
    <xf numFmtId="0" fontId="32" fillId="5" borderId="4" xfId="0" applyFont="1" applyFill="1" applyBorder="1" applyProtection="1">
      <protection hidden="1"/>
    </xf>
    <xf numFmtId="0" fontId="33" fillId="10" borderId="0" xfId="0" applyFont="1" applyFill="1"/>
    <xf numFmtId="0" fontId="33" fillId="0" borderId="0" xfId="0" applyFont="1"/>
    <xf numFmtId="0" fontId="33" fillId="0" borderId="0" xfId="0" applyFont="1" applyAlignment="1">
      <alignment wrapText="1"/>
    </xf>
    <xf numFmtId="0" fontId="36" fillId="0" borderId="0" xfId="0" applyFont="1" applyAlignment="1">
      <alignment wrapText="1"/>
    </xf>
    <xf numFmtId="0" fontId="33" fillId="10" borderId="0" xfId="0" applyFont="1" applyFill="1" applyAlignment="1">
      <alignment wrapText="1"/>
    </xf>
    <xf numFmtId="1" fontId="7" fillId="4" borderId="12" xfId="0" applyNumberFormat="1" applyFont="1" applyFill="1" applyBorder="1" applyAlignment="1" applyProtection="1">
      <alignment horizontal="right"/>
      <protection hidden="1"/>
    </xf>
    <xf numFmtId="1" fontId="0" fillId="0" borderId="0" xfId="0" applyNumberFormat="1" applyProtection="1">
      <protection hidden="1"/>
    </xf>
    <xf numFmtId="1" fontId="34" fillId="10" borderId="0" xfId="0" applyNumberFormat="1" applyFont="1" applyFill="1" applyAlignment="1">
      <alignment horizontal="left" vertical="center"/>
    </xf>
    <xf numFmtId="1" fontId="33" fillId="0" borderId="0" xfId="0" applyNumberFormat="1" applyFont="1"/>
    <xf numFmtId="1" fontId="35" fillId="0" borderId="0" xfId="0" applyNumberFormat="1" applyFont="1" applyAlignment="1">
      <alignment vertical="center"/>
    </xf>
    <xf numFmtId="1" fontId="33" fillId="0" borderId="0" xfId="0" applyNumberFormat="1" applyFont="1" applyAlignment="1">
      <alignment vertical="center"/>
    </xf>
    <xf numFmtId="1" fontId="4" fillId="0" borderId="0" xfId="0" applyNumberFormat="1" applyFont="1" applyProtection="1">
      <protection hidden="1"/>
    </xf>
    <xf numFmtId="1" fontId="13" fillId="0" borderId="0" xfId="0" applyNumberFormat="1" applyFont="1" applyProtection="1">
      <protection hidden="1"/>
    </xf>
    <xf numFmtId="1" fontId="5" fillId="4" borderId="4" xfId="0" applyNumberFormat="1" applyFont="1" applyFill="1" applyBorder="1" applyAlignment="1" applyProtection="1">
      <alignment horizontal="center"/>
      <protection hidden="1"/>
    </xf>
    <xf numFmtId="1" fontId="5" fillId="0" borderId="0" xfId="0" applyNumberFormat="1" applyFont="1" applyAlignment="1" applyProtection="1">
      <alignment horizontal="justify" vertical="top" wrapText="1"/>
      <protection hidden="1"/>
    </xf>
    <xf numFmtId="1" fontId="7" fillId="4" borderId="5" xfId="0" applyNumberFormat="1" applyFont="1" applyFill="1" applyBorder="1" applyAlignment="1" applyProtection="1">
      <alignment horizontal="right"/>
      <protection hidden="1"/>
    </xf>
    <xf numFmtId="1" fontId="7" fillId="3" borderId="0" xfId="0" applyNumberFormat="1" applyFont="1" applyFill="1" applyAlignment="1" applyProtection="1">
      <alignment horizontal="right"/>
      <protection hidden="1"/>
    </xf>
    <xf numFmtId="1" fontId="10" fillId="3" borderId="0" xfId="0" applyNumberFormat="1" applyFont="1" applyFill="1" applyAlignment="1" applyProtection="1">
      <alignment horizontal="justify" vertical="top" wrapText="1"/>
      <protection hidden="1"/>
    </xf>
    <xf numFmtId="1" fontId="0" fillId="3" borderId="0" xfId="0" applyNumberFormat="1" applyFill="1" applyProtection="1">
      <protection hidden="1"/>
    </xf>
    <xf numFmtId="1" fontId="10" fillId="0" borderId="0" xfId="0" applyNumberFormat="1" applyFont="1" applyAlignment="1" applyProtection="1">
      <alignment vertical="top" wrapText="1"/>
      <protection hidden="1"/>
    </xf>
    <xf numFmtId="1" fontId="5" fillId="0" borderId="0" xfId="0" applyNumberFormat="1" applyFont="1" applyProtection="1">
      <protection hidden="1"/>
    </xf>
    <xf numFmtId="1" fontId="13" fillId="3" borderId="0" xfId="0" applyNumberFormat="1" applyFont="1" applyFill="1" applyProtection="1">
      <protection hidden="1"/>
    </xf>
    <xf numFmtId="1" fontId="10" fillId="0" borderId="0" xfId="0" applyNumberFormat="1" applyFont="1" applyAlignment="1" applyProtection="1">
      <alignment horizontal="justify" vertical="top" wrapText="1"/>
      <protection hidden="1"/>
    </xf>
    <xf numFmtId="1" fontId="9" fillId="3" borderId="0" xfId="0" applyNumberFormat="1" applyFont="1" applyFill="1" applyAlignment="1" applyProtection="1">
      <alignment horizontal="justify" vertical="top" wrapText="1"/>
      <protection hidden="1"/>
    </xf>
    <xf numFmtId="1" fontId="9" fillId="3" borderId="0" xfId="0" applyNumberFormat="1" applyFont="1" applyFill="1" applyAlignment="1" applyProtection="1">
      <alignment horizontal="center" vertical="top" wrapText="1"/>
      <protection hidden="1"/>
    </xf>
    <xf numFmtId="1" fontId="7" fillId="4" borderId="4" xfId="0" applyNumberFormat="1" applyFont="1" applyFill="1" applyBorder="1" applyAlignment="1" applyProtection="1">
      <alignment horizontal="right"/>
      <protection hidden="1"/>
    </xf>
    <xf numFmtId="1" fontId="9" fillId="0" borderId="0" xfId="0" applyNumberFormat="1" applyFont="1" applyAlignment="1" applyProtection="1">
      <alignment horizontal="center" vertical="top" wrapText="1"/>
      <protection hidden="1"/>
    </xf>
    <xf numFmtId="1" fontId="11" fillId="0" borderId="0" xfId="0" applyNumberFormat="1" applyFont="1" applyProtection="1">
      <protection hidden="1"/>
    </xf>
    <xf numFmtId="1" fontId="11" fillId="3" borderId="0" xfId="0" applyNumberFormat="1" applyFont="1" applyFill="1" applyProtection="1">
      <protection hidden="1"/>
    </xf>
    <xf numFmtId="11" fontId="12" fillId="0" borderId="10" xfId="0" applyNumberFormat="1" applyFont="1" applyBorder="1" applyAlignment="1" applyProtection="1">
      <alignment horizontal="center" vertical="center"/>
      <protection hidden="1"/>
    </xf>
    <xf numFmtId="164" fontId="7" fillId="0" borderId="29" xfId="1" applyFont="1" applyFill="1" applyBorder="1" applyAlignment="1" applyProtection="1">
      <alignment horizontal="right" vertical="top" wrapText="1"/>
      <protection hidden="1"/>
    </xf>
    <xf numFmtId="0" fontId="7" fillId="0" borderId="9" xfId="0" applyFont="1" applyBorder="1" applyAlignment="1" applyProtection="1">
      <alignment horizontal="justify" vertical="top" wrapText="1"/>
      <protection hidden="1"/>
    </xf>
    <xf numFmtId="164" fontId="7" fillId="0" borderId="9" xfId="1" applyFont="1" applyFill="1" applyBorder="1" applyAlignment="1" applyProtection="1">
      <alignment horizontal="right" vertical="top" wrapText="1"/>
      <protection hidden="1"/>
    </xf>
    <xf numFmtId="0" fontId="7" fillId="11" borderId="0" xfId="0" applyFont="1" applyFill="1" applyAlignment="1" applyProtection="1">
      <alignment horizontal="justify" vertical="top" wrapText="1"/>
      <protection hidden="1"/>
    </xf>
    <xf numFmtId="0" fontId="25" fillId="12" borderId="3" xfId="0" applyFont="1" applyFill="1" applyBorder="1" applyAlignment="1" applyProtection="1">
      <alignment horizontal="center" vertical="center" wrapText="1"/>
      <protection hidden="1"/>
    </xf>
    <xf numFmtId="0" fontId="0" fillId="12" borderId="0" xfId="0" applyFill="1" applyProtection="1">
      <protection hidden="1"/>
    </xf>
    <xf numFmtId="0" fontId="38" fillId="0" borderId="0" xfId="0" applyFont="1" applyProtection="1">
      <protection hidden="1"/>
    </xf>
    <xf numFmtId="1" fontId="39" fillId="6" borderId="11" xfId="0" applyNumberFormat="1" applyFont="1" applyFill="1" applyBorder="1" applyAlignment="1">
      <alignment horizontal="center" vertical="center" wrapText="1"/>
    </xf>
    <xf numFmtId="0" fontId="38" fillId="2" borderId="9" xfId="0" applyFont="1" applyFill="1" applyBorder="1" applyProtection="1">
      <protection hidden="1"/>
    </xf>
    <xf numFmtId="0" fontId="38" fillId="2" borderId="13" xfId="0" applyFont="1" applyFill="1" applyBorder="1" applyProtection="1">
      <protection hidden="1"/>
    </xf>
    <xf numFmtId="165" fontId="40" fillId="5" borderId="27" xfId="0" applyNumberFormat="1" applyFont="1" applyFill="1" applyBorder="1" applyAlignment="1" applyProtection="1">
      <alignment horizontal="right" vertical="top" wrapText="1"/>
      <protection hidden="1"/>
    </xf>
    <xf numFmtId="0" fontId="38" fillId="0" borderId="0" xfId="0" applyFont="1"/>
    <xf numFmtId="165" fontId="40" fillId="5" borderId="2" xfId="0" applyNumberFormat="1" applyFont="1" applyFill="1" applyBorder="1" applyAlignment="1" applyProtection="1">
      <alignment horizontal="right" vertical="top" wrapText="1"/>
      <protection hidden="1"/>
    </xf>
    <xf numFmtId="0" fontId="38" fillId="3" borderId="0" xfId="0" applyFont="1" applyFill="1" applyProtection="1">
      <protection hidden="1"/>
    </xf>
    <xf numFmtId="1" fontId="39" fillId="6" borderId="4" xfId="0" applyNumberFormat="1" applyFont="1" applyFill="1" applyBorder="1" applyAlignment="1">
      <alignment horizontal="center" vertical="center" wrapText="1"/>
    </xf>
    <xf numFmtId="165" fontId="40" fillId="5" borderId="3" xfId="0" applyNumberFormat="1" applyFont="1" applyFill="1" applyBorder="1" applyAlignment="1" applyProtection="1">
      <alignment horizontal="right" vertical="top" wrapText="1"/>
      <protection hidden="1"/>
    </xf>
    <xf numFmtId="165" fontId="40" fillId="5" borderId="19" xfId="0" applyNumberFormat="1" applyFont="1" applyFill="1" applyBorder="1" applyAlignment="1" applyProtection="1">
      <alignment horizontal="right" vertical="top" wrapText="1"/>
      <protection hidden="1"/>
    </xf>
    <xf numFmtId="11" fontId="37" fillId="0" borderId="0" xfId="0" applyNumberFormat="1" applyFont="1" applyAlignment="1" applyProtection="1">
      <alignment horizontal="center"/>
      <protection hidden="1"/>
    </xf>
    <xf numFmtId="164" fontId="27" fillId="5" borderId="4" xfId="0" applyNumberFormat="1" applyFont="1" applyFill="1" applyBorder="1" applyProtection="1">
      <protection hidden="1"/>
    </xf>
    <xf numFmtId="0" fontId="0" fillId="5" borderId="3" xfId="0" applyFill="1" applyBorder="1" applyProtection="1">
      <protection hidden="1"/>
    </xf>
    <xf numFmtId="0" fontId="36" fillId="11" borderId="0" xfId="0" applyFont="1" applyFill="1" applyAlignment="1">
      <alignment wrapText="1"/>
    </xf>
    <xf numFmtId="0" fontId="0" fillId="12" borderId="0" xfId="0" applyFill="1" applyAlignment="1" applyProtection="1">
      <alignment wrapText="1"/>
      <protection hidden="1"/>
    </xf>
    <xf numFmtId="1" fontId="11" fillId="13" borderId="0" xfId="0" applyNumberFormat="1" applyFont="1" applyFill="1" applyProtection="1">
      <protection hidden="1"/>
    </xf>
    <xf numFmtId="0" fontId="0" fillId="13" borderId="0" xfId="0" applyFill="1" applyProtection="1">
      <protection hidden="1"/>
    </xf>
    <xf numFmtId="0" fontId="7" fillId="13" borderId="14" xfId="0" applyFont="1" applyFill="1" applyBorder="1" applyAlignment="1" applyProtection="1">
      <alignment horizontal="justify" vertical="top" wrapText="1"/>
      <protection hidden="1"/>
    </xf>
    <xf numFmtId="0" fontId="7" fillId="13" borderId="17" xfId="0" applyFont="1" applyFill="1" applyBorder="1" applyAlignment="1" applyProtection="1">
      <alignment horizontal="justify" vertical="top" wrapText="1"/>
      <protection hidden="1"/>
    </xf>
    <xf numFmtId="0" fontId="7" fillId="13" borderId="0" xfId="0" applyFont="1" applyFill="1" applyAlignment="1" applyProtection="1">
      <alignment horizontal="justify" vertical="top" wrapText="1"/>
      <protection hidden="1"/>
    </xf>
    <xf numFmtId="0" fontId="42" fillId="0" borderId="0" xfId="0" applyFont="1" applyProtection="1">
      <protection hidden="1"/>
    </xf>
    <xf numFmtId="1" fontId="5" fillId="4" borderId="12" xfId="0" applyNumberFormat="1" applyFont="1" applyFill="1" applyBorder="1" applyAlignment="1" applyProtection="1">
      <alignment horizontal="center"/>
      <protection hidden="1"/>
    </xf>
    <xf numFmtId="0" fontId="25" fillId="7" borderId="30" xfId="0" applyFont="1" applyFill="1" applyBorder="1" applyAlignment="1" applyProtection="1">
      <alignment horizontal="center" vertical="center" wrapText="1"/>
      <protection hidden="1"/>
    </xf>
    <xf numFmtId="0" fontId="25" fillId="7" borderId="31" xfId="0" applyFont="1" applyFill="1" applyBorder="1" applyAlignment="1" applyProtection="1">
      <alignment horizontal="center" vertical="center" wrapText="1"/>
      <protection hidden="1"/>
    </xf>
    <xf numFmtId="1" fontId="26" fillId="6" borderId="31" xfId="0" applyNumberFormat="1" applyFont="1" applyFill="1" applyBorder="1" applyAlignment="1">
      <alignment horizontal="center" vertical="center" wrapText="1"/>
    </xf>
    <xf numFmtId="1" fontId="26" fillId="6" borderId="32" xfId="0" applyNumberFormat="1" applyFont="1" applyFill="1" applyBorder="1" applyAlignment="1">
      <alignment horizontal="center" vertical="center" wrapText="1"/>
    </xf>
    <xf numFmtId="0" fontId="25" fillId="7" borderId="32" xfId="0" applyFont="1" applyFill="1" applyBorder="1" applyAlignment="1" applyProtection="1">
      <alignment horizontal="center" vertical="center" wrapText="1"/>
      <protection hidden="1"/>
    </xf>
    <xf numFmtId="1" fontId="39" fillId="6" borderId="0" xfId="0" applyNumberFormat="1" applyFont="1" applyFill="1" applyAlignment="1">
      <alignment horizontal="center" vertical="center" wrapText="1"/>
    </xf>
    <xf numFmtId="164" fontId="3" fillId="0" borderId="33" xfId="0" applyNumberFormat="1" applyFont="1" applyBorder="1" applyAlignment="1" applyProtection="1">
      <alignment horizontal="right" wrapText="1"/>
      <protection locked="0"/>
    </xf>
    <xf numFmtId="1" fontId="42" fillId="0" borderId="0" xfId="0" applyNumberFormat="1" applyFont="1" applyProtection="1">
      <protection hidden="1"/>
    </xf>
    <xf numFmtId="1" fontId="7" fillId="4" borderId="4" xfId="0" applyNumberFormat="1" applyFont="1" applyFill="1" applyBorder="1" applyAlignment="1" applyProtection="1">
      <alignment horizontal="center"/>
      <protection hidden="1"/>
    </xf>
    <xf numFmtId="0" fontId="40" fillId="7" borderId="4" xfId="0" applyFont="1" applyFill="1" applyBorder="1" applyAlignment="1" applyProtection="1">
      <alignment horizontal="center" vertical="center" wrapText="1"/>
      <protection hidden="1"/>
    </xf>
    <xf numFmtId="0" fontId="40" fillId="7" borderId="3" xfId="0" applyFont="1" applyFill="1" applyBorder="1" applyAlignment="1" applyProtection="1">
      <alignment horizontal="center" vertical="center" wrapText="1"/>
      <protection hidden="1"/>
    </xf>
    <xf numFmtId="1" fontId="45" fillId="6" borderId="4" xfId="0" applyNumberFormat="1" applyFont="1" applyFill="1" applyBorder="1" applyAlignment="1">
      <alignment horizontal="center" vertical="center" wrapText="1"/>
    </xf>
    <xf numFmtId="1" fontId="46" fillId="6" borderId="11" xfId="0" applyNumberFormat="1" applyFont="1" applyFill="1" applyBorder="1" applyAlignment="1">
      <alignment horizontal="center" vertical="center" wrapText="1"/>
    </xf>
    <xf numFmtId="0" fontId="7" fillId="0" borderId="34" xfId="0" applyFont="1" applyBorder="1" applyAlignment="1" applyProtection="1">
      <alignment horizontal="justify" vertical="top" wrapText="1"/>
      <protection hidden="1"/>
    </xf>
    <xf numFmtId="1" fontId="13" fillId="14" borderId="0" xfId="0" applyNumberFormat="1" applyFont="1" applyFill="1" applyProtection="1">
      <protection hidden="1"/>
    </xf>
    <xf numFmtId="0" fontId="5" fillId="14" borderId="0" xfId="0" applyFont="1" applyFill="1" applyAlignment="1" applyProtection="1">
      <alignment horizontal="justify" vertical="top" wrapText="1"/>
      <protection hidden="1"/>
    </xf>
    <xf numFmtId="1" fontId="47" fillId="0" borderId="0" xfId="0" applyNumberFormat="1" applyFont="1" applyProtection="1">
      <protection hidden="1"/>
    </xf>
    <xf numFmtId="0" fontId="48" fillId="0" borderId="0" xfId="0" applyFont="1" applyProtection="1">
      <protection hidden="1"/>
    </xf>
    <xf numFmtId="0" fontId="25" fillId="7" borderId="11" xfId="0" applyFont="1" applyFill="1" applyBorder="1" applyAlignment="1" applyProtection="1">
      <alignment horizontal="center" vertical="center" wrapText="1"/>
      <protection hidden="1"/>
    </xf>
    <xf numFmtId="1" fontId="26" fillId="6" borderId="11" xfId="0" applyNumberFormat="1" applyFont="1" applyFill="1" applyBorder="1" applyAlignment="1">
      <alignment horizontal="center" vertical="center" wrapText="1"/>
    </xf>
    <xf numFmtId="1" fontId="5" fillId="4" borderId="11" xfId="0" applyNumberFormat="1" applyFont="1" applyFill="1" applyBorder="1" applyAlignment="1" applyProtection="1">
      <alignment horizontal="center"/>
      <protection hidden="1"/>
    </xf>
    <xf numFmtId="1" fontId="7" fillId="4" borderId="9" xfId="0" applyNumberFormat="1" applyFont="1" applyFill="1" applyBorder="1" applyAlignment="1" applyProtection="1">
      <alignment horizontal="right"/>
      <protection hidden="1"/>
    </xf>
    <xf numFmtId="164" fontId="3" fillId="0" borderId="9" xfId="0" applyNumberFormat="1" applyFont="1" applyBorder="1" applyAlignment="1" applyProtection="1">
      <alignment vertical="top" wrapText="1"/>
      <protection locked="0"/>
    </xf>
    <xf numFmtId="0" fontId="49" fillId="0" borderId="0" xfId="2" applyNumberFormat="1" applyFont="1" applyFill="1" applyBorder="1" applyAlignment="1" applyProtection="1">
      <alignment horizontal="center" vertical="center"/>
    </xf>
    <xf numFmtId="11" fontId="44" fillId="3" borderId="0" xfId="0" applyNumberFormat="1" applyFont="1" applyFill="1" applyAlignment="1" applyProtection="1">
      <alignment horizontal="center" vertical="center"/>
      <protection hidden="1"/>
    </xf>
    <xf numFmtId="0" fontId="43" fillId="3" borderId="0" xfId="0" applyFont="1" applyFill="1" applyAlignment="1" applyProtection="1">
      <alignment horizontal="right" vertical="top" wrapText="1"/>
      <protection hidden="1"/>
    </xf>
    <xf numFmtId="164" fontId="3" fillId="3" borderId="15" xfId="0" applyNumberFormat="1" applyFont="1" applyFill="1" applyBorder="1" applyAlignment="1" applyProtection="1">
      <alignment horizontal="right" wrapText="1"/>
      <protection locked="0"/>
    </xf>
    <xf numFmtId="164" fontId="3" fillId="3" borderId="7" xfId="0" applyNumberFormat="1" applyFont="1" applyFill="1" applyBorder="1" applyAlignment="1" applyProtection="1">
      <alignment horizontal="right" wrapText="1"/>
      <protection locked="0"/>
    </xf>
    <xf numFmtId="164" fontId="3" fillId="3" borderId="9" xfId="0" applyNumberFormat="1" applyFont="1" applyFill="1" applyBorder="1" applyAlignment="1" applyProtection="1">
      <alignment horizontal="right" wrapText="1"/>
      <protection locked="0"/>
    </xf>
    <xf numFmtId="164" fontId="8" fillId="3" borderId="9" xfId="0" applyNumberFormat="1" applyFont="1" applyFill="1" applyBorder="1" applyAlignment="1" applyProtection="1">
      <alignment horizontal="right" vertical="top" wrapText="1"/>
      <protection locked="0"/>
    </xf>
    <xf numFmtId="164" fontId="8" fillId="3" borderId="7" xfId="0" applyNumberFormat="1" applyFont="1" applyFill="1" applyBorder="1" applyAlignment="1" applyProtection="1">
      <alignment horizontal="right" vertical="top" wrapText="1"/>
      <protection locked="0"/>
    </xf>
    <xf numFmtId="11" fontId="12" fillId="3" borderId="7" xfId="0" applyNumberFormat="1" applyFont="1" applyFill="1" applyBorder="1" applyAlignment="1" applyProtection="1">
      <alignment horizontal="center" vertical="center"/>
      <protection hidden="1"/>
    </xf>
    <xf numFmtId="164" fontId="7" fillId="3" borderId="15" xfId="1" applyFont="1" applyFill="1" applyBorder="1" applyAlignment="1" applyProtection="1">
      <alignment horizontal="right" vertical="top" wrapText="1"/>
      <protection hidden="1"/>
    </xf>
    <xf numFmtId="3" fontId="31" fillId="3" borderId="9" xfId="0" applyNumberFormat="1" applyFont="1" applyFill="1" applyBorder="1" applyAlignment="1">
      <alignment horizontal="center" vertical="center"/>
    </xf>
    <xf numFmtId="0" fontId="31" fillId="3" borderId="9" xfId="2" applyNumberFormat="1" applyFont="1" applyFill="1" applyBorder="1" applyAlignment="1" applyProtection="1">
      <alignment horizontal="center" vertical="center"/>
    </xf>
    <xf numFmtId="0" fontId="41" fillId="5" borderId="4" xfId="0" applyFont="1" applyFill="1" applyBorder="1" applyAlignment="1" applyProtection="1">
      <alignment wrapText="1"/>
      <protection hidden="1"/>
    </xf>
    <xf numFmtId="0" fontId="5" fillId="0" borderId="1" xfId="0" applyFont="1" applyBorder="1" applyAlignment="1" applyProtection="1">
      <alignment horizontal="justify" vertical="top" wrapText="1"/>
      <protection hidden="1"/>
    </xf>
    <xf numFmtId="0" fontId="0" fillId="0" borderId="20" xfId="0" applyBorder="1" applyAlignment="1" applyProtection="1">
      <alignment vertical="top" wrapText="1"/>
      <protection hidden="1"/>
    </xf>
    <xf numFmtId="0" fontId="0" fillId="0" borderId="3" xfId="0" applyBorder="1" applyAlignment="1" applyProtection="1">
      <alignment vertical="top" wrapText="1"/>
      <protection hidden="1"/>
    </xf>
    <xf numFmtId="0" fontId="0" fillId="0" borderId="19" xfId="0" applyBorder="1" applyAlignment="1" applyProtection="1">
      <alignment vertical="top" wrapText="1"/>
      <protection hidden="1"/>
    </xf>
    <xf numFmtId="0" fontId="14" fillId="0" borderId="0" xfId="0" applyFont="1" applyAlignment="1" applyProtection="1">
      <alignment vertical="top" wrapText="1"/>
      <protection hidden="1"/>
    </xf>
    <xf numFmtId="0" fontId="0" fillId="0" borderId="2" xfId="0" applyBorder="1" applyAlignment="1" applyProtection="1">
      <alignment vertical="top" wrapText="1"/>
      <protection hidden="1"/>
    </xf>
    <xf numFmtId="0" fontId="5" fillId="0" borderId="1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19" fillId="0" borderId="4" xfId="0" applyFont="1" applyBorder="1" applyAlignment="1">
      <alignment horizontal="center" vertical="center" wrapText="1"/>
    </xf>
    <xf numFmtId="164" fontId="19" fillId="2" borderId="4" xfId="0" applyNumberFormat="1" applyFont="1" applyFill="1" applyBorder="1" applyAlignment="1">
      <alignment horizontal="center" vertical="center" wrapText="1"/>
    </xf>
    <xf numFmtId="0" fontId="0" fillId="5" borderId="0" xfId="0" applyFill="1"/>
    <xf numFmtId="0" fontId="7" fillId="5" borderId="0" xfId="0" applyFont="1" applyFill="1" applyAlignment="1" applyProtection="1">
      <alignment horizontal="right" vertical="top" wrapText="1"/>
      <protection hidden="1"/>
    </xf>
    <xf numFmtId="11" fontId="12" fillId="5" borderId="0" xfId="0" applyNumberFormat="1" applyFont="1" applyFill="1" applyAlignment="1" applyProtection="1">
      <alignment horizontal="center" vertical="center"/>
      <protection hidden="1"/>
    </xf>
    <xf numFmtId="11" fontId="0" fillId="5" borderId="0" xfId="0" applyNumberFormat="1" applyFill="1" applyAlignment="1" applyProtection="1">
      <alignment horizontal="center"/>
      <protection hidden="1"/>
    </xf>
    <xf numFmtId="164" fontId="3" fillId="5" borderId="0" xfId="0" applyNumberFormat="1" applyFont="1" applyFill="1" applyProtection="1">
      <protection hidden="1"/>
    </xf>
    <xf numFmtId="0" fontId="9" fillId="5" borderId="0" xfId="0" applyFont="1" applyFill="1" applyAlignment="1" applyProtection="1">
      <alignment horizontal="right" wrapText="1"/>
      <protection hidden="1"/>
    </xf>
  </cellXfs>
  <cellStyles count="3">
    <cellStyle name="Comma" xfId="1" builtinId="3"/>
    <cellStyle name="Good" xfId="2" builtinId="26"/>
    <cellStyle name="Normal"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5"/>
  <sheetViews>
    <sheetView tabSelected="1" topLeftCell="A73" zoomScaleNormal="100" workbookViewId="0">
      <selection activeCell="D87" sqref="D87"/>
    </sheetView>
  </sheetViews>
  <sheetFormatPr defaultColWidth="8.77734375" defaultRowHeight="14.4" x14ac:dyDescent="0.3"/>
  <cols>
    <col min="1" max="1" width="4.44140625" style="117" customWidth="1"/>
    <col min="2" max="2" width="49.109375" style="1" customWidth="1"/>
    <col min="3" max="3" width="12.109375" style="1" customWidth="1"/>
    <col min="4" max="4" width="9" style="2" customWidth="1"/>
    <col min="5" max="5" width="41.6640625" style="2" customWidth="1"/>
    <col min="6" max="6" width="11" style="60" customWidth="1"/>
    <col min="7" max="7" width="14.77734375" style="1" customWidth="1"/>
    <col min="8" max="8" width="18.109375" style="1" customWidth="1"/>
    <col min="9" max="9" width="16" style="1" customWidth="1"/>
    <col min="10" max="10" width="24" style="147" customWidth="1"/>
    <col min="11" max="11" width="16.77734375" style="1" customWidth="1"/>
    <col min="12" max="13" width="9.109375" style="1"/>
  </cols>
  <sheetData>
    <row r="1" spans="2:13" ht="21" thickBot="1" x14ac:dyDescent="0.4">
      <c r="B1" s="84" t="s">
        <v>36</v>
      </c>
      <c r="C1" s="92"/>
      <c r="D1" s="92"/>
      <c r="E1" s="92"/>
      <c r="F1" s="92"/>
      <c r="G1" s="93"/>
    </row>
    <row r="2" spans="2:13" ht="79.8" thickBot="1" x14ac:dyDescent="0.45">
      <c r="B2" s="110" t="s">
        <v>420</v>
      </c>
      <c r="I2" s="205" t="s">
        <v>419</v>
      </c>
      <c r="K2"/>
    </row>
    <row r="3" spans="2:13" ht="21.6" thickBot="1" x14ac:dyDescent="0.45">
      <c r="F3" s="159" t="s">
        <v>35</v>
      </c>
      <c r="G3" s="160"/>
      <c r="I3" s="54"/>
      <c r="K3"/>
    </row>
    <row r="4" spans="2:13" ht="21" thickBot="1" x14ac:dyDescent="0.35">
      <c r="D4" s="215" t="s">
        <v>10</v>
      </c>
      <c r="E4" s="215"/>
      <c r="F4" s="216"/>
      <c r="G4" s="216"/>
      <c r="H4"/>
      <c r="K4"/>
      <c r="L4"/>
      <c r="M4"/>
    </row>
    <row r="5" spans="2:13" ht="21" thickBot="1" x14ac:dyDescent="0.35">
      <c r="D5" s="215" t="s">
        <v>11</v>
      </c>
      <c r="E5" s="215"/>
      <c r="F5" s="216"/>
      <c r="G5" s="216"/>
      <c r="H5"/>
      <c r="K5"/>
      <c r="L5"/>
      <c r="M5"/>
    </row>
    <row r="6" spans="2:13" ht="21" thickBot="1" x14ac:dyDescent="0.35">
      <c r="D6" s="215" t="s">
        <v>12</v>
      </c>
      <c r="E6" s="215"/>
      <c r="F6" s="216"/>
      <c r="G6" s="216"/>
      <c r="H6"/>
      <c r="K6"/>
      <c r="L6"/>
      <c r="M6"/>
    </row>
    <row r="7" spans="2:13" ht="21" thickBot="1" x14ac:dyDescent="0.35">
      <c r="D7" s="215" t="s">
        <v>13</v>
      </c>
      <c r="E7" s="215"/>
      <c r="F7" s="216"/>
      <c r="G7" s="216"/>
      <c r="H7"/>
      <c r="K7"/>
      <c r="L7"/>
      <c r="M7"/>
    </row>
    <row r="8" spans="2:13" ht="21" thickBot="1" x14ac:dyDescent="0.35">
      <c r="D8" s="215" t="s">
        <v>14</v>
      </c>
      <c r="E8" s="215"/>
      <c r="F8" s="216"/>
      <c r="G8" s="216"/>
      <c r="H8"/>
      <c r="K8"/>
      <c r="L8"/>
      <c r="M8"/>
    </row>
    <row r="9" spans="2:13" ht="27.75" customHeight="1" thickBot="1" x14ac:dyDescent="0.35">
      <c r="D9" s="215" t="s">
        <v>15</v>
      </c>
      <c r="E9" s="215"/>
      <c r="F9" s="216"/>
      <c r="G9" s="216"/>
      <c r="H9"/>
      <c r="K9"/>
      <c r="L9"/>
      <c r="M9"/>
    </row>
    <row r="10" spans="2:13" ht="41.25" customHeight="1" thickBot="1" x14ac:dyDescent="0.35">
      <c r="D10" s="215" t="s">
        <v>16</v>
      </c>
      <c r="E10" s="215"/>
      <c r="F10" s="216"/>
      <c r="G10" s="216"/>
      <c r="H10"/>
      <c r="K10"/>
      <c r="L10"/>
      <c r="M10"/>
    </row>
    <row r="11" spans="2:13" ht="42.75" customHeight="1" thickBot="1" x14ac:dyDescent="0.35">
      <c r="D11" s="215" t="s">
        <v>17</v>
      </c>
      <c r="E11" s="215"/>
      <c r="F11" s="216"/>
      <c r="G11" s="216"/>
      <c r="H11"/>
      <c r="K11"/>
      <c r="L11"/>
      <c r="M11"/>
    </row>
    <row r="12" spans="2:13" ht="39" customHeight="1" thickBot="1" x14ac:dyDescent="0.35">
      <c r="D12" s="215" t="s">
        <v>18</v>
      </c>
      <c r="E12" s="215"/>
      <c r="F12" s="216"/>
      <c r="G12" s="216"/>
      <c r="H12"/>
      <c r="K12"/>
      <c r="L12"/>
      <c r="M12"/>
    </row>
    <row r="13" spans="2:13" ht="54.75" customHeight="1" thickBot="1" x14ac:dyDescent="0.35">
      <c r="D13" s="215" t="s">
        <v>19</v>
      </c>
      <c r="E13" s="215"/>
      <c r="F13" s="216"/>
      <c r="G13" s="216"/>
      <c r="H13"/>
      <c r="K13"/>
      <c r="L13"/>
      <c r="M13"/>
    </row>
    <row r="14" spans="2:13" ht="60" customHeight="1" thickBot="1" x14ac:dyDescent="0.35">
      <c r="D14" s="215" t="s">
        <v>20</v>
      </c>
      <c r="E14" s="215"/>
      <c r="F14" s="216"/>
      <c r="G14" s="216"/>
      <c r="H14"/>
      <c r="K14"/>
      <c r="L14"/>
      <c r="M14"/>
    </row>
    <row r="15" spans="2:13" ht="27.75" customHeight="1" thickBot="1" x14ac:dyDescent="0.35">
      <c r="D15" s="215" t="s">
        <v>21</v>
      </c>
      <c r="E15" s="215"/>
      <c r="F15" s="216"/>
      <c r="G15" s="216"/>
      <c r="H15"/>
      <c r="K15"/>
      <c r="L15"/>
      <c r="M15"/>
    </row>
    <row r="16" spans="2:13" ht="39.75" customHeight="1" thickBot="1" x14ac:dyDescent="0.35">
      <c r="D16" s="215" t="s">
        <v>22</v>
      </c>
      <c r="E16" s="215"/>
      <c r="F16" s="216"/>
      <c r="G16" s="216"/>
      <c r="H16"/>
      <c r="K16"/>
      <c r="L16"/>
      <c r="M16"/>
    </row>
    <row r="17" spans="1:13" ht="21" thickBot="1" x14ac:dyDescent="0.35">
      <c r="D17" s="215" t="s">
        <v>23</v>
      </c>
      <c r="E17" s="215"/>
      <c r="F17" s="216"/>
      <c r="G17" s="216"/>
      <c r="H17"/>
      <c r="K17"/>
      <c r="L17"/>
      <c r="M17"/>
    </row>
    <row r="18" spans="1:13" ht="53.25" customHeight="1" thickBot="1" x14ac:dyDescent="0.35">
      <c r="D18" s="215" t="s">
        <v>24</v>
      </c>
      <c r="E18" s="215"/>
      <c r="F18" s="216"/>
      <c r="G18" s="216"/>
      <c r="H18"/>
      <c r="K18"/>
      <c r="L18"/>
      <c r="M18"/>
    </row>
    <row r="19" spans="1:13" x14ac:dyDescent="0.3">
      <c r="K19"/>
    </row>
    <row r="20" spans="1:13" x14ac:dyDescent="0.3">
      <c r="K20"/>
    </row>
    <row r="21" spans="1:13" ht="24.6" x14ac:dyDescent="0.3">
      <c r="A21" s="118" t="s">
        <v>42</v>
      </c>
      <c r="B21" s="111"/>
      <c r="K21"/>
    </row>
    <row r="22" spans="1:13" x14ac:dyDescent="0.3">
      <c r="A22" s="119"/>
      <c r="B22" s="112"/>
      <c r="K22"/>
    </row>
    <row r="23" spans="1:13" ht="91.8" x14ac:dyDescent="1.65">
      <c r="A23" s="120">
        <v>1</v>
      </c>
      <c r="B23" s="113" t="s">
        <v>43</v>
      </c>
      <c r="E23" s="158"/>
      <c r="K23"/>
    </row>
    <row r="24" spans="1:13" ht="28.8" x14ac:dyDescent="0.3">
      <c r="A24" s="120">
        <v>2</v>
      </c>
      <c r="B24" s="113" t="s">
        <v>44</v>
      </c>
      <c r="K24"/>
    </row>
    <row r="25" spans="1:13" ht="57.6" x14ac:dyDescent="0.3">
      <c r="A25" s="120">
        <v>3</v>
      </c>
      <c r="B25" s="114" t="s">
        <v>45</v>
      </c>
      <c r="K25"/>
    </row>
    <row r="26" spans="1:13" ht="43.2" x14ac:dyDescent="0.3">
      <c r="A26" s="120">
        <v>4</v>
      </c>
      <c r="B26" s="114" t="s">
        <v>53</v>
      </c>
      <c r="K26"/>
    </row>
    <row r="27" spans="1:13" ht="43.2" x14ac:dyDescent="0.3">
      <c r="A27" s="120">
        <v>5</v>
      </c>
      <c r="B27" s="113" t="s">
        <v>46</v>
      </c>
      <c r="K27"/>
    </row>
    <row r="28" spans="1:13" ht="43.2" x14ac:dyDescent="0.3">
      <c r="A28" s="120">
        <v>6</v>
      </c>
      <c r="B28" s="114" t="s">
        <v>47</v>
      </c>
      <c r="K28"/>
    </row>
    <row r="29" spans="1:13" ht="115.2" x14ac:dyDescent="0.3">
      <c r="A29" s="120">
        <v>7</v>
      </c>
      <c r="B29" s="161" t="s">
        <v>329</v>
      </c>
      <c r="K29"/>
    </row>
    <row r="30" spans="1:13" x14ac:dyDescent="0.3">
      <c r="A30" s="120"/>
      <c r="B30" s="112"/>
      <c r="K30"/>
    </row>
    <row r="31" spans="1:13" ht="24.6" x14ac:dyDescent="0.3">
      <c r="A31" s="118" t="s">
        <v>48</v>
      </c>
      <c r="B31" s="115"/>
      <c r="K31"/>
    </row>
    <row r="32" spans="1:13" ht="43.2" x14ac:dyDescent="0.3">
      <c r="A32" s="120">
        <v>1</v>
      </c>
      <c r="B32" s="113" t="s">
        <v>49</v>
      </c>
      <c r="K32"/>
    </row>
    <row r="33" spans="1:11" ht="28.8" x14ac:dyDescent="0.3">
      <c r="A33" s="120">
        <v>2</v>
      </c>
      <c r="B33" s="113" t="s">
        <v>50</v>
      </c>
      <c r="K33"/>
    </row>
    <row r="34" spans="1:11" ht="28.8" x14ac:dyDescent="0.3">
      <c r="A34" s="120">
        <v>3</v>
      </c>
      <c r="B34" s="113" t="s">
        <v>51</v>
      </c>
      <c r="K34"/>
    </row>
    <row r="35" spans="1:11" ht="129.6" x14ac:dyDescent="0.3">
      <c r="A35" s="121">
        <v>4</v>
      </c>
      <c r="B35" s="114" t="s">
        <v>52</v>
      </c>
      <c r="K35"/>
    </row>
    <row r="36" spans="1:11" x14ac:dyDescent="0.3">
      <c r="K36"/>
    </row>
    <row r="37" spans="1:11" x14ac:dyDescent="0.3">
      <c r="K37"/>
    </row>
    <row r="38" spans="1:11" x14ac:dyDescent="0.3">
      <c r="K38"/>
    </row>
    <row r="39" spans="1:11" x14ac:dyDescent="0.3">
      <c r="K39"/>
    </row>
    <row r="40" spans="1:11" ht="14.25" customHeight="1" x14ac:dyDescent="0.3">
      <c r="K40"/>
    </row>
    <row r="41" spans="1:11" x14ac:dyDescent="0.3">
      <c r="K41"/>
    </row>
    <row r="42" spans="1:11" ht="25.8" x14ac:dyDescent="0.5">
      <c r="B42" s="52" t="s">
        <v>8</v>
      </c>
      <c r="K42"/>
    </row>
    <row r="43" spans="1:11" ht="234" x14ac:dyDescent="0.35">
      <c r="B43" s="53" t="s">
        <v>9</v>
      </c>
      <c r="K43"/>
    </row>
    <row r="44" spans="1:11" x14ac:dyDescent="0.3">
      <c r="K44"/>
    </row>
    <row r="45" spans="1:11" x14ac:dyDescent="0.3">
      <c r="K45"/>
    </row>
    <row r="46" spans="1:11" x14ac:dyDescent="0.3">
      <c r="K46"/>
    </row>
    <row r="47" spans="1:11" x14ac:dyDescent="0.3">
      <c r="K47"/>
    </row>
    <row r="48" spans="1:11" ht="17.399999999999999" x14ac:dyDescent="0.3">
      <c r="A48" s="122"/>
      <c r="B48" s="51"/>
    </row>
    <row r="49" spans="1:10" ht="53.25" customHeight="1" thickBot="1" x14ac:dyDescent="0.75">
      <c r="A49" s="123" t="s">
        <v>26</v>
      </c>
      <c r="E49" s="87"/>
    </row>
    <row r="50" spans="1:10" ht="15" thickBot="1" x14ac:dyDescent="0.35">
      <c r="A50" s="123"/>
      <c r="B50" s="3" t="s">
        <v>0</v>
      </c>
      <c r="F50" s="91">
        <f>$F$4</f>
        <v>0</v>
      </c>
    </row>
    <row r="51" spans="1:10" ht="90" customHeight="1" thickBot="1" x14ac:dyDescent="0.35">
      <c r="A51" s="178" t="s">
        <v>1</v>
      </c>
      <c r="B51" s="179" t="s">
        <v>2</v>
      </c>
      <c r="C51" s="180" t="s">
        <v>28</v>
      </c>
      <c r="D51" s="180" t="s">
        <v>30</v>
      </c>
      <c r="E51" s="181" t="s">
        <v>25</v>
      </c>
      <c r="F51" s="181" t="s">
        <v>31</v>
      </c>
      <c r="G51" s="179" t="s">
        <v>32</v>
      </c>
      <c r="H51" s="180" t="s">
        <v>33</v>
      </c>
      <c r="I51" s="180" t="s">
        <v>34</v>
      </c>
      <c r="J51" s="182" t="s">
        <v>29</v>
      </c>
    </row>
    <row r="52" spans="1:10" ht="15" thickBot="1" x14ac:dyDescent="0.35">
      <c r="A52" s="116">
        <v>1</v>
      </c>
      <c r="B52" s="32" t="s">
        <v>361</v>
      </c>
      <c r="C52" s="33">
        <v>100000</v>
      </c>
      <c r="D52" s="34" t="s">
        <v>6</v>
      </c>
      <c r="E52" s="34"/>
      <c r="F52" s="45"/>
      <c r="G52" s="45">
        <f>ROUND(F52*1.095,2)</f>
        <v>0</v>
      </c>
      <c r="H52" s="76">
        <f>F52*C52</f>
        <v>0</v>
      </c>
      <c r="I52" s="76">
        <f t="shared" ref="I52:I61" si="0">ROUND(G52*C52,2)</f>
        <v>0</v>
      </c>
      <c r="J52" s="149"/>
    </row>
    <row r="53" spans="1:10" ht="15" thickBot="1" x14ac:dyDescent="0.35">
      <c r="A53" s="116">
        <v>2</v>
      </c>
      <c r="B53" s="35" t="s">
        <v>363</v>
      </c>
      <c r="C53" s="5">
        <v>50000</v>
      </c>
      <c r="D53" s="34" t="s">
        <v>55</v>
      </c>
      <c r="E53" s="13"/>
      <c r="F53" s="45"/>
      <c r="G53" s="45">
        <f t="shared" ref="G53:G62" si="1">ROUND(F53*1.095,2)</f>
        <v>0</v>
      </c>
      <c r="H53" s="76">
        <f t="shared" ref="H53:H61" si="2">F53*C53</f>
        <v>0</v>
      </c>
      <c r="I53" s="76">
        <f t="shared" si="0"/>
        <v>0</v>
      </c>
      <c r="J53" s="149"/>
    </row>
    <row r="54" spans="1:10" ht="15" thickBot="1" x14ac:dyDescent="0.35">
      <c r="A54" s="116">
        <v>3</v>
      </c>
      <c r="B54" s="35" t="s">
        <v>54</v>
      </c>
      <c r="C54" s="9">
        <v>150000</v>
      </c>
      <c r="D54" s="34" t="s">
        <v>55</v>
      </c>
      <c r="E54" s="14"/>
      <c r="F54" s="45"/>
      <c r="G54" s="45">
        <f t="shared" si="1"/>
        <v>0</v>
      </c>
      <c r="H54" s="76">
        <f t="shared" si="2"/>
        <v>0</v>
      </c>
      <c r="I54" s="76">
        <f t="shared" si="0"/>
        <v>0</v>
      </c>
      <c r="J54" s="149"/>
    </row>
    <row r="55" spans="1:10" ht="15" thickBot="1" x14ac:dyDescent="0.35">
      <c r="A55" s="116">
        <v>4</v>
      </c>
      <c r="B55" s="35" t="s">
        <v>366</v>
      </c>
      <c r="C55" s="9">
        <v>3000</v>
      </c>
      <c r="D55" s="34" t="s">
        <v>6</v>
      </c>
      <c r="E55" s="14"/>
      <c r="F55" s="45"/>
      <c r="G55" s="45">
        <f t="shared" si="1"/>
        <v>0</v>
      </c>
      <c r="H55" s="76">
        <f t="shared" si="2"/>
        <v>0</v>
      </c>
      <c r="I55" s="76">
        <f t="shared" si="0"/>
        <v>0</v>
      </c>
      <c r="J55" s="149"/>
    </row>
    <row r="56" spans="1:10" ht="15" thickBot="1" x14ac:dyDescent="0.35">
      <c r="A56" s="116">
        <v>5</v>
      </c>
      <c r="B56" s="35" t="s">
        <v>362</v>
      </c>
      <c r="C56" s="9">
        <v>150000</v>
      </c>
      <c r="D56" s="14" t="s">
        <v>55</v>
      </c>
      <c r="E56" s="14"/>
      <c r="F56" s="45"/>
      <c r="G56" s="45">
        <f t="shared" si="1"/>
        <v>0</v>
      </c>
      <c r="H56" s="76">
        <f t="shared" si="2"/>
        <v>0</v>
      </c>
      <c r="I56" s="76">
        <f t="shared" si="0"/>
        <v>0</v>
      </c>
      <c r="J56" s="149"/>
    </row>
    <row r="57" spans="1:10" ht="15" thickBot="1" x14ac:dyDescent="0.35">
      <c r="A57" s="116">
        <v>6</v>
      </c>
      <c r="B57" s="35" t="s">
        <v>56</v>
      </c>
      <c r="C57" s="9">
        <v>10000</v>
      </c>
      <c r="D57" s="14" t="s">
        <v>55</v>
      </c>
      <c r="E57" s="14"/>
      <c r="F57" s="45"/>
      <c r="G57" s="45">
        <f t="shared" si="1"/>
        <v>0</v>
      </c>
      <c r="H57" s="76">
        <f t="shared" si="2"/>
        <v>0</v>
      </c>
      <c r="I57" s="76">
        <f t="shared" si="0"/>
        <v>0</v>
      </c>
      <c r="J57" s="149"/>
    </row>
    <row r="58" spans="1:10" ht="15" thickBot="1" x14ac:dyDescent="0.35">
      <c r="A58" s="116">
        <v>7</v>
      </c>
      <c r="B58" s="35" t="s">
        <v>57</v>
      </c>
      <c r="C58" s="9">
        <v>50000</v>
      </c>
      <c r="D58" s="14" t="s">
        <v>55</v>
      </c>
      <c r="E58" s="14"/>
      <c r="F58" s="45"/>
      <c r="G58" s="45">
        <f t="shared" si="1"/>
        <v>0</v>
      </c>
      <c r="H58" s="76">
        <f t="shared" si="2"/>
        <v>0</v>
      </c>
      <c r="I58" s="76">
        <f t="shared" si="0"/>
        <v>0</v>
      </c>
      <c r="J58" s="149"/>
    </row>
    <row r="59" spans="1:10" ht="15" thickBot="1" x14ac:dyDescent="0.35">
      <c r="A59" s="116">
        <v>8</v>
      </c>
      <c r="B59" s="35" t="s">
        <v>58</v>
      </c>
      <c r="C59" s="9">
        <v>2000</v>
      </c>
      <c r="D59" s="14" t="s">
        <v>55</v>
      </c>
      <c r="E59" s="14"/>
      <c r="F59" s="45"/>
      <c r="G59" s="45">
        <f t="shared" si="1"/>
        <v>0</v>
      </c>
      <c r="H59" s="76">
        <f t="shared" si="2"/>
        <v>0</v>
      </c>
      <c r="I59" s="76">
        <f t="shared" si="0"/>
        <v>0</v>
      </c>
      <c r="J59" s="149"/>
    </row>
    <row r="60" spans="1:10" ht="15" thickBot="1" x14ac:dyDescent="0.35">
      <c r="A60" s="116">
        <v>9</v>
      </c>
      <c r="B60" s="35" t="s">
        <v>59</v>
      </c>
      <c r="C60" s="9">
        <v>500</v>
      </c>
      <c r="D60" s="14" t="s">
        <v>6</v>
      </c>
      <c r="E60" s="14"/>
      <c r="F60" s="45"/>
      <c r="G60" s="45">
        <f t="shared" si="1"/>
        <v>0</v>
      </c>
      <c r="H60" s="76">
        <f t="shared" si="2"/>
        <v>0</v>
      </c>
      <c r="I60" s="76">
        <f t="shared" si="0"/>
        <v>0</v>
      </c>
      <c r="J60" s="149"/>
    </row>
    <row r="61" spans="1:10" ht="23.4" thickBot="1" x14ac:dyDescent="0.35">
      <c r="A61" s="116">
        <v>10</v>
      </c>
      <c r="B61" s="50" t="s">
        <v>60</v>
      </c>
      <c r="C61" s="11">
        <v>500</v>
      </c>
      <c r="D61" s="140" t="s">
        <v>6</v>
      </c>
      <c r="E61" s="140"/>
      <c r="F61" s="141"/>
      <c r="G61" s="45">
        <f t="shared" si="1"/>
        <v>0</v>
      </c>
      <c r="H61" s="76">
        <f t="shared" si="2"/>
        <v>0</v>
      </c>
      <c r="I61" s="76">
        <f t="shared" si="0"/>
        <v>0</v>
      </c>
      <c r="J61" s="149"/>
    </row>
    <row r="62" spans="1:10" ht="15" thickBot="1" x14ac:dyDescent="0.35">
      <c r="A62" s="116">
        <v>12</v>
      </c>
      <c r="B62" s="142" t="s">
        <v>379</v>
      </c>
      <c r="C62" s="9">
        <v>500</v>
      </c>
      <c r="D62" s="14" t="s">
        <v>6</v>
      </c>
      <c r="E62" s="14"/>
      <c r="F62" s="143"/>
      <c r="G62" s="45">
        <f t="shared" si="1"/>
        <v>0</v>
      </c>
      <c r="H62" s="76">
        <f t="shared" ref="H62" si="3">F62*C62</f>
        <v>0</v>
      </c>
      <c r="I62" s="76">
        <f t="shared" ref="I62" si="4">ROUND(G62*C62,2)</f>
        <v>0</v>
      </c>
      <c r="J62" s="150"/>
    </row>
    <row r="63" spans="1:10" ht="15" thickBot="1" x14ac:dyDescent="0.35">
      <c r="A63" s="206" t="s">
        <v>5</v>
      </c>
      <c r="B63" s="207"/>
      <c r="C63" s="207"/>
      <c r="D63" s="207"/>
      <c r="E63" s="207"/>
      <c r="F63" s="207"/>
      <c r="G63" s="207"/>
      <c r="H63" s="98">
        <f>SUM(H52:H62)</f>
        <v>0</v>
      </c>
      <c r="I63" s="99">
        <f>SUM(I52:I62)</f>
        <v>0</v>
      </c>
      <c r="J63" s="151">
        <f>SUM(J52:J61)</f>
        <v>0</v>
      </c>
    </row>
    <row r="64" spans="1:10" x14ac:dyDescent="0.3">
      <c r="A64" s="125"/>
      <c r="B64" s="86"/>
      <c r="C64" s="17"/>
      <c r="D64" s="17"/>
      <c r="E64" s="94" t="s">
        <v>37</v>
      </c>
      <c r="F64" s="97">
        <f>H63</f>
        <v>0</v>
      </c>
      <c r="G64" s="17"/>
      <c r="H64" s="17"/>
      <c r="I64" s="18"/>
    </row>
    <row r="65" spans="1:13" x14ac:dyDescent="0.3">
      <c r="E65" s="95" t="s">
        <v>38</v>
      </c>
      <c r="F65" s="96">
        <f>J63</f>
        <v>0</v>
      </c>
      <c r="K65"/>
    </row>
    <row r="66" spans="1:13" x14ac:dyDescent="0.3">
      <c r="K66"/>
    </row>
    <row r="67" spans="1:13" x14ac:dyDescent="0.3">
      <c r="B67" s="101" t="s">
        <v>39</v>
      </c>
      <c r="C67" s="102"/>
      <c r="D67" s="103" t="s">
        <v>40</v>
      </c>
      <c r="E67" s="103"/>
      <c r="F67" s="103"/>
      <c r="G67" s="105" t="s">
        <v>41</v>
      </c>
      <c r="H67" s="104"/>
      <c r="I67" s="101"/>
      <c r="K67"/>
    </row>
    <row r="68" spans="1:13" x14ac:dyDescent="0.3">
      <c r="B68" s="101"/>
      <c r="C68" s="102"/>
      <c r="D68" s="103"/>
      <c r="E68" s="103"/>
      <c r="F68" s="103"/>
      <c r="G68" s="105"/>
      <c r="H68" s="104"/>
      <c r="I68" s="101"/>
      <c r="K68"/>
    </row>
    <row r="69" spans="1:13" x14ac:dyDescent="0.3">
      <c r="B69" s="101"/>
      <c r="C69" s="102"/>
      <c r="D69" s="103"/>
      <c r="E69" s="103"/>
      <c r="F69" s="103"/>
      <c r="G69" s="105"/>
      <c r="H69" s="104"/>
      <c r="I69" s="101"/>
      <c r="K69"/>
    </row>
    <row r="70" spans="1:13" x14ac:dyDescent="0.3">
      <c r="B70" s="2"/>
      <c r="F70" s="1"/>
      <c r="K70"/>
    </row>
    <row r="71" spans="1:13" x14ac:dyDescent="0.3">
      <c r="B71" s="2"/>
      <c r="F71" s="1"/>
      <c r="K71"/>
    </row>
    <row r="72" spans="1:13" x14ac:dyDescent="0.3">
      <c r="B72" s="2"/>
      <c r="F72" s="1"/>
      <c r="K72"/>
    </row>
    <row r="73" spans="1:13" x14ac:dyDescent="0.3">
      <c r="B73" s="2"/>
      <c r="F73" s="1"/>
      <c r="K73"/>
    </row>
    <row r="74" spans="1:13" x14ac:dyDescent="0.3">
      <c r="B74" s="2"/>
      <c r="F74" s="1"/>
      <c r="K74"/>
    </row>
    <row r="75" spans="1:13" ht="15" thickBot="1" x14ac:dyDescent="0.35">
      <c r="A75" s="138" t="s">
        <v>61</v>
      </c>
      <c r="B75" s="183"/>
      <c r="C75" s="20"/>
      <c r="D75" s="21"/>
      <c r="E75" s="21"/>
      <c r="F75" s="19"/>
      <c r="G75" s="19"/>
      <c r="H75" s="19"/>
      <c r="I75" s="19"/>
    </row>
    <row r="76" spans="1:13" ht="15" thickBot="1" x14ac:dyDescent="0.35">
      <c r="A76" s="123"/>
      <c r="B76" s="3" t="s">
        <v>0</v>
      </c>
      <c r="F76" s="91">
        <f>$F$4</f>
        <v>0</v>
      </c>
      <c r="M76"/>
    </row>
    <row r="77" spans="1:13" ht="100.5" customHeight="1" thickBot="1" x14ac:dyDescent="0.35">
      <c r="A77" s="124" t="s">
        <v>1</v>
      </c>
      <c r="B77" s="89" t="s">
        <v>2</v>
      </c>
      <c r="C77" s="90" t="s">
        <v>28</v>
      </c>
      <c r="D77" s="90" t="s">
        <v>30</v>
      </c>
      <c r="E77" s="88" t="s">
        <v>25</v>
      </c>
      <c r="F77" s="88" t="s">
        <v>31</v>
      </c>
      <c r="G77" s="89" t="s">
        <v>32</v>
      </c>
      <c r="H77" s="90" t="s">
        <v>33</v>
      </c>
      <c r="I77" s="90" t="s">
        <v>34</v>
      </c>
      <c r="J77" s="148" t="s">
        <v>29</v>
      </c>
      <c r="M77"/>
    </row>
    <row r="78" spans="1:13" ht="15" thickBot="1" x14ac:dyDescent="0.35">
      <c r="A78" s="126">
        <v>1</v>
      </c>
      <c r="B78" s="4" t="s">
        <v>364</v>
      </c>
      <c r="C78" s="5">
        <v>40000</v>
      </c>
      <c r="D78" s="13" t="s">
        <v>55</v>
      </c>
      <c r="E78" s="13"/>
      <c r="F78" s="45"/>
      <c r="G78" s="45">
        <f>ROUND(F78*1.095,2)</f>
        <v>0</v>
      </c>
      <c r="H78" s="76">
        <f>F78*C78</f>
        <v>0</v>
      </c>
      <c r="I78" s="108">
        <f t="shared" ref="I78:I79" si="5">ROUND(G78*C78,2)</f>
        <v>0</v>
      </c>
      <c r="J78" s="149"/>
      <c r="M78"/>
    </row>
    <row r="79" spans="1:13" x14ac:dyDescent="0.3">
      <c r="A79" s="126">
        <v>3</v>
      </c>
      <c r="B79" s="8" t="s">
        <v>365</v>
      </c>
      <c r="C79" s="9">
        <v>320000</v>
      </c>
      <c r="D79" s="14" t="s">
        <v>55</v>
      </c>
      <c r="E79" s="13"/>
      <c r="F79" s="45"/>
      <c r="G79" s="45">
        <f t="shared" ref="G79" si="6">ROUND(F79*1.095,2)</f>
        <v>0</v>
      </c>
      <c r="H79" s="76">
        <f t="shared" ref="H79" si="7">F79*C79</f>
        <v>0</v>
      </c>
      <c r="I79" s="108">
        <f t="shared" si="5"/>
        <v>0</v>
      </c>
      <c r="J79" s="149"/>
      <c r="M79"/>
    </row>
    <row r="80" spans="1:13" ht="15" thickBot="1" x14ac:dyDescent="0.35">
      <c r="A80" s="206" t="s">
        <v>5</v>
      </c>
      <c r="B80" s="211"/>
      <c r="C80" s="211"/>
      <c r="D80" s="211"/>
      <c r="E80" s="211"/>
      <c r="F80" s="211"/>
      <c r="G80" s="208"/>
      <c r="H80" s="80">
        <f>SUM(H78:H79)</f>
        <v>0</v>
      </c>
      <c r="I80" s="109">
        <f>SUM(I78:I79)</f>
        <v>0</v>
      </c>
      <c r="J80" s="151">
        <f>SUM(J78:J79)</f>
        <v>0</v>
      </c>
      <c r="M80"/>
    </row>
    <row r="81" spans="1:13" x14ac:dyDescent="0.3">
      <c r="A81" s="125"/>
      <c r="B81" s="86"/>
      <c r="C81" s="17"/>
      <c r="D81" s="17"/>
      <c r="E81" s="94" t="s">
        <v>37</v>
      </c>
      <c r="F81" s="97">
        <f>H80</f>
        <v>0</v>
      </c>
      <c r="G81" s="17"/>
      <c r="H81" s="17"/>
      <c r="I81" s="18"/>
      <c r="M81"/>
    </row>
    <row r="82" spans="1:13" x14ac:dyDescent="0.3">
      <c r="E82" s="1"/>
      <c r="F82" s="1"/>
      <c r="J82" s="152"/>
      <c r="M82"/>
    </row>
    <row r="83" spans="1:13" x14ac:dyDescent="0.3">
      <c r="K83"/>
    </row>
    <row r="84" spans="1:13" x14ac:dyDescent="0.3">
      <c r="B84" s="101" t="s">
        <v>39</v>
      </c>
      <c r="C84" s="102"/>
      <c r="D84" s="103" t="s">
        <v>40</v>
      </c>
      <c r="E84" s="103"/>
      <c r="F84" s="103"/>
      <c r="G84" s="105" t="s">
        <v>41</v>
      </c>
      <c r="H84" s="28"/>
      <c r="I84" s="28"/>
    </row>
    <row r="85" spans="1:13" x14ac:dyDescent="0.3">
      <c r="B85" s="101"/>
      <c r="C85" s="102"/>
      <c r="D85" s="103"/>
      <c r="E85" s="103"/>
      <c r="F85" s="103"/>
      <c r="G85" s="105"/>
      <c r="H85" s="28"/>
      <c r="I85" s="28"/>
    </row>
    <row r="86" spans="1:13" x14ac:dyDescent="0.3">
      <c r="B86" s="101"/>
      <c r="C86" s="102"/>
      <c r="D86" s="103"/>
      <c r="E86" s="103"/>
      <c r="F86" s="103"/>
      <c r="G86" s="105"/>
      <c r="H86" s="28"/>
      <c r="I86" s="28"/>
    </row>
    <row r="87" spans="1:13" x14ac:dyDescent="0.3">
      <c r="B87" s="101"/>
      <c r="C87" s="102"/>
      <c r="D87" s="103"/>
      <c r="E87" s="103"/>
      <c r="F87" s="103"/>
      <c r="G87" s="105"/>
      <c r="H87" s="28"/>
      <c r="I87" s="28"/>
    </row>
    <row r="88" spans="1:13" x14ac:dyDescent="0.3">
      <c r="B88" s="26"/>
      <c r="C88" s="26"/>
      <c r="D88" s="25"/>
      <c r="E88" s="25"/>
      <c r="F88" s="28"/>
      <c r="G88" s="28"/>
      <c r="H88" s="28"/>
      <c r="I88" s="28"/>
    </row>
    <row r="89" spans="1:13" x14ac:dyDescent="0.3">
      <c r="B89" s="26"/>
      <c r="C89" s="26"/>
      <c r="D89" s="25"/>
      <c r="E89" s="25"/>
      <c r="F89" s="28"/>
      <c r="G89" s="28"/>
      <c r="H89" s="28"/>
      <c r="I89" s="28"/>
    </row>
    <row r="90" spans="1:13" x14ac:dyDescent="0.3">
      <c r="B90" s="26"/>
      <c r="C90" s="27"/>
      <c r="D90" s="25"/>
      <c r="E90" s="25"/>
      <c r="F90" s="64"/>
      <c r="G90" s="28"/>
      <c r="H90" s="28"/>
      <c r="I90" s="28"/>
    </row>
    <row r="91" spans="1:13" ht="15" thickBot="1" x14ac:dyDescent="0.35">
      <c r="A91" s="123" t="s">
        <v>62</v>
      </c>
      <c r="C91" s="27"/>
      <c r="D91" s="25"/>
      <c r="E91" s="25"/>
      <c r="F91" s="85"/>
      <c r="G91" s="19"/>
      <c r="H91" s="59"/>
      <c r="I91" s="19"/>
    </row>
    <row r="92" spans="1:13" ht="15" thickBot="1" x14ac:dyDescent="0.35">
      <c r="A92" s="123"/>
      <c r="B92" s="3" t="s">
        <v>0</v>
      </c>
      <c r="F92" s="91">
        <f>$F$4</f>
        <v>0</v>
      </c>
    </row>
    <row r="93" spans="1:13" ht="72" thickBot="1" x14ac:dyDescent="0.35">
      <c r="A93" s="124" t="s">
        <v>1</v>
      </c>
      <c r="B93" s="89" t="s">
        <v>2</v>
      </c>
      <c r="C93" s="90" t="s">
        <v>28</v>
      </c>
      <c r="D93" s="90" t="s">
        <v>30</v>
      </c>
      <c r="E93" s="88" t="s">
        <v>25</v>
      </c>
      <c r="F93" s="88" t="s">
        <v>31</v>
      </c>
      <c r="G93" s="89" t="s">
        <v>32</v>
      </c>
      <c r="H93" s="90" t="s">
        <v>33</v>
      </c>
      <c r="I93" s="90" t="s">
        <v>34</v>
      </c>
      <c r="J93" s="148" t="s">
        <v>29</v>
      </c>
    </row>
    <row r="94" spans="1:13" ht="15" thickBot="1" x14ac:dyDescent="0.35">
      <c r="A94" s="126">
        <v>1</v>
      </c>
      <c r="B94" s="47" t="s">
        <v>63</v>
      </c>
      <c r="C94" s="9">
        <v>3000</v>
      </c>
      <c r="D94" s="14" t="s">
        <v>55</v>
      </c>
      <c r="E94" s="13"/>
      <c r="F94" s="45"/>
      <c r="G94" s="45">
        <f>ROUND(F94*1.095,2)</f>
        <v>0</v>
      </c>
      <c r="H94" s="76">
        <f t="shared" ref="H94:H103" si="8">F94*C94</f>
        <v>0</v>
      </c>
      <c r="I94" s="76">
        <f t="shared" ref="I94:I103" si="9">ROUND(G94*C94,2)</f>
        <v>0</v>
      </c>
      <c r="J94" s="149"/>
    </row>
    <row r="95" spans="1:13" ht="15" thickBot="1" x14ac:dyDescent="0.35">
      <c r="A95" s="126">
        <v>2</v>
      </c>
      <c r="B95" s="8" t="s">
        <v>64</v>
      </c>
      <c r="C95" s="9">
        <v>6000</v>
      </c>
      <c r="D95" s="14" t="s">
        <v>4</v>
      </c>
      <c r="E95" s="13"/>
      <c r="F95" s="45"/>
      <c r="G95" s="45">
        <f t="shared" ref="G95:G104" si="10">ROUND(F95*1.095,2)</f>
        <v>0</v>
      </c>
      <c r="H95" s="76">
        <f t="shared" si="8"/>
        <v>0</v>
      </c>
      <c r="I95" s="76">
        <f t="shared" si="9"/>
        <v>0</v>
      </c>
      <c r="J95" s="149"/>
    </row>
    <row r="96" spans="1:13" ht="15" thickBot="1" x14ac:dyDescent="0.35">
      <c r="A96" s="126">
        <v>3</v>
      </c>
      <c r="B96" s="8" t="s">
        <v>65</v>
      </c>
      <c r="C96" s="9">
        <v>300</v>
      </c>
      <c r="D96" s="14" t="s">
        <v>4</v>
      </c>
      <c r="E96" s="13"/>
      <c r="F96" s="45"/>
      <c r="G96" s="45">
        <f t="shared" si="10"/>
        <v>0</v>
      </c>
      <c r="H96" s="76">
        <f t="shared" si="8"/>
        <v>0</v>
      </c>
      <c r="I96" s="76">
        <f t="shared" si="9"/>
        <v>0</v>
      </c>
      <c r="J96" s="149"/>
    </row>
    <row r="97" spans="1:13" ht="15" thickBot="1" x14ac:dyDescent="0.35">
      <c r="A97" s="126">
        <v>4</v>
      </c>
      <c r="B97" s="8" t="s">
        <v>367</v>
      </c>
      <c r="C97" s="9">
        <v>24000</v>
      </c>
      <c r="D97" s="14" t="s">
        <v>55</v>
      </c>
      <c r="E97" s="13"/>
      <c r="F97" s="45"/>
      <c r="G97" s="45">
        <f t="shared" si="10"/>
        <v>0</v>
      </c>
      <c r="H97" s="76">
        <f t="shared" si="8"/>
        <v>0</v>
      </c>
      <c r="I97" s="76">
        <f t="shared" si="9"/>
        <v>0</v>
      </c>
      <c r="J97" s="149"/>
    </row>
    <row r="98" spans="1:13" ht="15" thickBot="1" x14ac:dyDescent="0.35">
      <c r="A98" s="126">
        <v>5</v>
      </c>
      <c r="B98" s="8" t="s">
        <v>66</v>
      </c>
      <c r="C98" s="9">
        <v>1000</v>
      </c>
      <c r="D98" s="14" t="s">
        <v>4</v>
      </c>
      <c r="E98" s="13"/>
      <c r="F98" s="45"/>
      <c r="G98" s="45">
        <f t="shared" si="10"/>
        <v>0</v>
      </c>
      <c r="H98" s="76">
        <f t="shared" si="8"/>
        <v>0</v>
      </c>
      <c r="I98" s="76">
        <f t="shared" si="9"/>
        <v>0</v>
      </c>
      <c r="J98" s="149"/>
    </row>
    <row r="99" spans="1:13" ht="15" thickBot="1" x14ac:dyDescent="0.35">
      <c r="A99" s="126">
        <v>6</v>
      </c>
      <c r="B99" s="8" t="s">
        <v>67</v>
      </c>
      <c r="C99" s="9">
        <v>2000</v>
      </c>
      <c r="D99" s="14" t="s">
        <v>4</v>
      </c>
      <c r="E99" s="13"/>
      <c r="F99" s="45"/>
      <c r="G99" s="45">
        <f t="shared" si="10"/>
        <v>0</v>
      </c>
      <c r="H99" s="76">
        <f t="shared" si="8"/>
        <v>0</v>
      </c>
      <c r="I99" s="76">
        <f t="shared" si="9"/>
        <v>0</v>
      </c>
      <c r="J99" s="149"/>
    </row>
    <row r="100" spans="1:13" ht="15" thickBot="1" x14ac:dyDescent="0.35">
      <c r="A100" s="126">
        <v>7</v>
      </c>
      <c r="B100" s="8" t="s">
        <v>68</v>
      </c>
      <c r="C100" s="9">
        <v>800</v>
      </c>
      <c r="D100" s="14" t="s">
        <v>4</v>
      </c>
      <c r="E100" s="13"/>
      <c r="F100" s="45"/>
      <c r="G100" s="45">
        <f t="shared" si="10"/>
        <v>0</v>
      </c>
      <c r="H100" s="76">
        <f t="shared" si="8"/>
        <v>0</v>
      </c>
      <c r="I100" s="76">
        <f t="shared" si="9"/>
        <v>0</v>
      </c>
      <c r="J100" s="149"/>
    </row>
    <row r="101" spans="1:13" ht="23.4" thickBot="1" x14ac:dyDescent="0.35">
      <c r="A101" s="126">
        <v>8</v>
      </c>
      <c r="B101" s="8" t="s">
        <v>69</v>
      </c>
      <c r="C101" s="9">
        <v>2500</v>
      </c>
      <c r="D101" s="14" t="s">
        <v>55</v>
      </c>
      <c r="E101" s="13"/>
      <c r="F101" s="45"/>
      <c r="G101" s="45">
        <f t="shared" si="10"/>
        <v>0</v>
      </c>
      <c r="H101" s="76">
        <f t="shared" si="8"/>
        <v>0</v>
      </c>
      <c r="I101" s="76">
        <f t="shared" si="9"/>
        <v>0</v>
      </c>
      <c r="J101" s="149"/>
    </row>
    <row r="102" spans="1:13" ht="23.4" thickBot="1" x14ac:dyDescent="0.35">
      <c r="A102" s="126">
        <v>9</v>
      </c>
      <c r="B102" s="8" t="s">
        <v>368</v>
      </c>
      <c r="C102" s="9">
        <v>200</v>
      </c>
      <c r="D102" s="14" t="s">
        <v>4</v>
      </c>
      <c r="E102" s="13"/>
      <c r="F102" s="45"/>
      <c r="G102" s="45">
        <f t="shared" si="10"/>
        <v>0</v>
      </c>
      <c r="H102" s="76">
        <f t="shared" si="8"/>
        <v>0</v>
      </c>
      <c r="I102" s="76">
        <f t="shared" si="9"/>
        <v>0</v>
      </c>
      <c r="J102" s="149"/>
    </row>
    <row r="103" spans="1:13" ht="15" thickBot="1" x14ac:dyDescent="0.35">
      <c r="A103" s="126"/>
      <c r="B103" s="8" t="s">
        <v>418</v>
      </c>
      <c r="C103" s="9">
        <v>800</v>
      </c>
      <c r="D103" s="14" t="s">
        <v>4</v>
      </c>
      <c r="E103" s="13"/>
      <c r="F103" s="45"/>
      <c r="G103" s="45">
        <f t="shared" si="10"/>
        <v>0</v>
      </c>
      <c r="H103" s="76">
        <f t="shared" si="8"/>
        <v>0</v>
      </c>
      <c r="I103" s="76">
        <f t="shared" si="9"/>
        <v>0</v>
      </c>
      <c r="J103" s="149"/>
    </row>
    <row r="104" spans="1:13" ht="34.799999999999997" thickBot="1" x14ac:dyDescent="0.35">
      <c r="A104" s="126">
        <v>10</v>
      </c>
      <c r="B104" s="8" t="s">
        <v>416</v>
      </c>
      <c r="C104" s="9">
        <v>15000</v>
      </c>
      <c r="D104" s="14" t="s">
        <v>55</v>
      </c>
      <c r="E104" s="13"/>
      <c r="F104" s="202"/>
      <c r="G104" s="45">
        <f t="shared" si="10"/>
        <v>0</v>
      </c>
      <c r="H104" s="76">
        <f t="shared" ref="H104" si="11">F104*C104</f>
        <v>0</v>
      </c>
      <c r="I104" s="76">
        <f t="shared" ref="I104" si="12">ROUND(G104*C104,2)</f>
        <v>0</v>
      </c>
      <c r="J104" s="149"/>
    </row>
    <row r="105" spans="1:13" x14ac:dyDescent="0.3">
      <c r="A105" s="206" t="s">
        <v>5</v>
      </c>
      <c r="B105" s="211"/>
      <c r="C105" s="211"/>
      <c r="D105" s="211"/>
      <c r="E105" s="211"/>
      <c r="F105" s="211"/>
      <c r="G105" s="208"/>
      <c r="H105" s="80">
        <f>SUM(H94:H104)</f>
        <v>0</v>
      </c>
      <c r="I105" s="100">
        <f>SUM(I94:I104)</f>
        <v>0</v>
      </c>
      <c r="J105" s="153">
        <f>SUM(J94:J104)</f>
        <v>0</v>
      </c>
    </row>
    <row r="106" spans="1:13" x14ac:dyDescent="0.3">
      <c r="A106" s="125"/>
      <c r="B106" s="56"/>
      <c r="C106" s="17"/>
      <c r="D106" s="17"/>
      <c r="E106" s="94" t="s">
        <v>37</v>
      </c>
      <c r="F106" s="97">
        <f>H105</f>
        <v>0</v>
      </c>
      <c r="G106" s="17"/>
      <c r="H106" s="17"/>
      <c r="I106" s="18"/>
    </row>
    <row r="107" spans="1:13" x14ac:dyDescent="0.3">
      <c r="A107" s="127"/>
      <c r="B107" s="16"/>
      <c r="C107" s="22"/>
      <c r="D107" s="23"/>
      <c r="E107" s="95" t="s">
        <v>38</v>
      </c>
      <c r="F107" s="96">
        <f>J105</f>
        <v>0</v>
      </c>
      <c r="G107" s="29"/>
      <c r="H107" s="29"/>
      <c r="I107" s="29"/>
      <c r="J107" s="154"/>
      <c r="K107" s="24"/>
      <c r="L107" s="24"/>
      <c r="M107" s="24"/>
    </row>
    <row r="108" spans="1:13" x14ac:dyDescent="0.3">
      <c r="A108" s="127"/>
      <c r="B108" s="16"/>
      <c r="C108" s="22"/>
      <c r="D108" s="23"/>
      <c r="G108" s="29"/>
      <c r="H108" s="29"/>
      <c r="I108" s="29"/>
      <c r="J108" s="154"/>
      <c r="K108" s="24"/>
      <c r="L108" s="24"/>
      <c r="M108" s="24"/>
    </row>
    <row r="109" spans="1:13" x14ac:dyDescent="0.3">
      <c r="A109" s="127"/>
      <c r="B109" s="101" t="s">
        <v>39</v>
      </c>
      <c r="C109" s="102"/>
      <c r="D109" s="103" t="s">
        <v>40</v>
      </c>
      <c r="E109" s="103"/>
      <c r="F109" s="103"/>
      <c r="G109" s="105" t="s">
        <v>41</v>
      </c>
      <c r="H109" s="29"/>
      <c r="I109" s="29"/>
      <c r="J109" s="154"/>
      <c r="K109" s="24"/>
      <c r="L109" s="24"/>
      <c r="M109" s="24"/>
    </row>
    <row r="110" spans="1:13" x14ac:dyDescent="0.3">
      <c r="A110" s="127"/>
      <c r="B110" s="16"/>
      <c r="C110" s="22"/>
      <c r="D110" s="23"/>
      <c r="G110" s="29"/>
      <c r="H110" s="29"/>
      <c r="I110" s="29"/>
      <c r="J110" s="154"/>
      <c r="K110" s="24"/>
      <c r="L110" s="24"/>
      <c r="M110" s="24"/>
    </row>
    <row r="111" spans="1:13" x14ac:dyDescent="0.3">
      <c r="A111" s="127"/>
      <c r="B111" s="217"/>
      <c r="C111" s="218"/>
      <c r="D111" s="219"/>
      <c r="E111" s="220"/>
      <c r="F111" s="221"/>
      <c r="G111" s="222"/>
      <c r="H111" s="222"/>
      <c r="I111" s="222"/>
      <c r="J111" s="154"/>
      <c r="K111" s="24"/>
      <c r="L111" s="24"/>
      <c r="M111" s="24"/>
    </row>
    <row r="112" spans="1:13" x14ac:dyDescent="0.3">
      <c r="A112" s="127"/>
      <c r="B112" s="16"/>
      <c r="C112" s="22"/>
      <c r="D112" s="23"/>
      <c r="G112" s="29"/>
      <c r="H112" s="29"/>
      <c r="I112" s="29"/>
      <c r="J112" s="154"/>
      <c r="K112" s="24"/>
      <c r="L112" s="24"/>
      <c r="M112" s="24"/>
    </row>
    <row r="113" spans="1:13" x14ac:dyDescent="0.3">
      <c r="A113" s="127"/>
      <c r="B113" s="16"/>
      <c r="C113" s="22"/>
      <c r="D113" s="23"/>
      <c r="G113" s="29"/>
      <c r="H113" s="29"/>
      <c r="I113" s="29"/>
      <c r="J113" s="154"/>
      <c r="K113" s="24"/>
      <c r="L113" s="24"/>
      <c r="M113" s="24"/>
    </row>
    <row r="114" spans="1:13" x14ac:dyDescent="0.3">
      <c r="A114" s="127"/>
      <c r="B114" s="16"/>
      <c r="C114" s="22"/>
      <c r="D114" s="23"/>
      <c r="G114" s="29"/>
      <c r="H114" s="29"/>
      <c r="I114" s="29"/>
      <c r="J114" s="154"/>
      <c r="K114" s="24"/>
      <c r="L114" s="24"/>
      <c r="M114" s="24"/>
    </row>
    <row r="115" spans="1:13" x14ac:dyDescent="0.3">
      <c r="A115" s="127"/>
      <c r="B115" s="16"/>
      <c r="C115" s="22"/>
      <c r="D115" s="23"/>
      <c r="G115" s="29"/>
      <c r="H115" s="29"/>
      <c r="I115" s="29"/>
      <c r="J115" s="154"/>
      <c r="K115" s="24"/>
      <c r="L115" s="24"/>
      <c r="M115" s="24"/>
    </row>
    <row r="116" spans="1:13" x14ac:dyDescent="0.3">
      <c r="A116" s="127"/>
      <c r="B116" s="16"/>
      <c r="C116" s="22"/>
      <c r="D116" s="23"/>
      <c r="G116" s="29"/>
      <c r="H116" s="29"/>
      <c r="I116" s="29"/>
      <c r="J116" s="154"/>
      <c r="K116" s="24"/>
      <c r="L116" s="24"/>
      <c r="M116" s="24"/>
    </row>
    <row r="117" spans="1:13" x14ac:dyDescent="0.3">
      <c r="A117" s="127"/>
      <c r="B117" s="16"/>
      <c r="C117" s="22"/>
      <c r="D117" s="23"/>
      <c r="G117" s="29"/>
      <c r="H117" s="29"/>
      <c r="I117" s="29"/>
      <c r="J117" s="154"/>
      <c r="K117" s="24"/>
      <c r="L117" s="24"/>
      <c r="M117" s="24"/>
    </row>
    <row r="118" spans="1:13" x14ac:dyDescent="0.3">
      <c r="A118" s="127"/>
      <c r="B118" s="16"/>
      <c r="C118" s="22"/>
      <c r="D118" s="23"/>
      <c r="G118" s="29"/>
      <c r="H118" s="29"/>
      <c r="I118" s="29"/>
      <c r="J118" s="154"/>
      <c r="K118" s="24"/>
      <c r="L118" s="24"/>
      <c r="M118" s="24"/>
    </row>
    <row r="119" spans="1:13" x14ac:dyDescent="0.3">
      <c r="A119" s="127"/>
      <c r="B119" s="16"/>
      <c r="C119" s="22"/>
      <c r="D119" s="23"/>
      <c r="G119" s="29"/>
      <c r="H119" s="29"/>
      <c r="I119" s="29"/>
      <c r="J119" s="154"/>
      <c r="K119" s="24"/>
      <c r="L119" s="24"/>
      <c r="M119" s="24"/>
    </row>
    <row r="120" spans="1:13" x14ac:dyDescent="0.3">
      <c r="A120" s="127"/>
      <c r="B120" s="16"/>
      <c r="C120" s="22"/>
      <c r="D120" s="23"/>
      <c r="G120" s="29"/>
      <c r="H120" s="29"/>
      <c r="I120" s="29"/>
      <c r="J120" s="154"/>
      <c r="K120" s="24"/>
      <c r="L120" s="24"/>
      <c r="M120" s="24"/>
    </row>
    <row r="121" spans="1:13" x14ac:dyDescent="0.3">
      <c r="A121" s="127"/>
      <c r="B121" s="16"/>
      <c r="C121" s="22"/>
      <c r="D121" s="23"/>
      <c r="G121" s="29"/>
      <c r="H121" s="29"/>
      <c r="I121" s="29"/>
      <c r="J121" s="154"/>
      <c r="K121" s="24"/>
      <c r="L121" s="24"/>
      <c r="M121" s="24"/>
    </row>
    <row r="122" spans="1:13" x14ac:dyDescent="0.3">
      <c r="A122" s="127"/>
      <c r="B122" s="16"/>
      <c r="C122" s="22"/>
      <c r="D122" s="23"/>
      <c r="G122" s="29"/>
      <c r="H122" s="29"/>
      <c r="I122" s="29"/>
      <c r="J122" s="154"/>
      <c r="K122" s="24"/>
      <c r="L122" s="24"/>
      <c r="M122" s="24"/>
    </row>
    <row r="123" spans="1:13" ht="15" thickBot="1" x14ac:dyDescent="0.35">
      <c r="A123" s="138" t="s">
        <v>389</v>
      </c>
      <c r="B123" s="24"/>
      <c r="C123" s="22"/>
      <c r="D123" s="23"/>
      <c r="E123" s="23"/>
      <c r="F123" s="65"/>
      <c r="G123" s="29"/>
      <c r="H123" s="29"/>
      <c r="I123" s="29"/>
      <c r="J123" s="154"/>
      <c r="K123" s="24"/>
      <c r="L123" s="24"/>
      <c r="M123" s="24"/>
    </row>
    <row r="124" spans="1:13" ht="15" thickBot="1" x14ac:dyDescent="0.35">
      <c r="A124" s="123"/>
      <c r="B124" s="3" t="s">
        <v>0</v>
      </c>
      <c r="F124" s="91">
        <f>$F$4</f>
        <v>0</v>
      </c>
      <c r="K124" s="24"/>
      <c r="L124" s="24"/>
      <c r="M124" s="24"/>
    </row>
    <row r="125" spans="1:13" ht="72" thickBot="1" x14ac:dyDescent="0.35">
      <c r="A125" s="124" t="s">
        <v>1</v>
      </c>
      <c r="B125" s="89" t="s">
        <v>2</v>
      </c>
      <c r="C125" s="90" t="s">
        <v>28</v>
      </c>
      <c r="D125" s="90" t="s">
        <v>30</v>
      </c>
      <c r="E125" s="88" t="s">
        <v>25</v>
      </c>
      <c r="F125" s="88" t="s">
        <v>31</v>
      </c>
      <c r="G125" s="89" t="s">
        <v>32</v>
      </c>
      <c r="H125" s="90" t="s">
        <v>33</v>
      </c>
      <c r="I125" s="90" t="s">
        <v>34</v>
      </c>
      <c r="J125" s="155" t="s">
        <v>29</v>
      </c>
      <c r="K125" s="24"/>
      <c r="L125" s="24"/>
      <c r="M125"/>
    </row>
    <row r="126" spans="1:13" ht="21" customHeight="1" thickBot="1" x14ac:dyDescent="0.35">
      <c r="A126" s="126">
        <v>1</v>
      </c>
      <c r="B126" s="48" t="s">
        <v>70</v>
      </c>
      <c r="C126" s="49">
        <v>32000</v>
      </c>
      <c r="D126" s="13" t="s">
        <v>55</v>
      </c>
      <c r="E126" s="13"/>
      <c r="F126" s="45"/>
      <c r="G126" s="45">
        <f>ROUND(F126*1.095,2)</f>
        <v>0</v>
      </c>
      <c r="H126" s="76">
        <f>F126*C126</f>
        <v>0</v>
      </c>
      <c r="I126" s="46">
        <f t="shared" ref="I126:I129" si="13">ROUND(G126*C126,2)</f>
        <v>0</v>
      </c>
      <c r="J126" s="149"/>
      <c r="M126"/>
    </row>
    <row r="127" spans="1:13" ht="22.8" x14ac:dyDescent="0.3">
      <c r="A127" s="126">
        <v>2</v>
      </c>
      <c r="B127" s="8" t="s">
        <v>71</v>
      </c>
      <c r="C127" s="9">
        <v>20000</v>
      </c>
      <c r="D127" s="14" t="s">
        <v>55</v>
      </c>
      <c r="E127" s="13"/>
      <c r="F127" s="45"/>
      <c r="G127" s="45">
        <f t="shared" ref="G127:G129" si="14">ROUND(F127*1.095,2)</f>
        <v>0</v>
      </c>
      <c r="H127" s="76">
        <f t="shared" ref="H127:H129" si="15">F127*C127</f>
        <v>0</v>
      </c>
      <c r="I127" s="46">
        <f t="shared" si="13"/>
        <v>0</v>
      </c>
      <c r="J127" s="149"/>
      <c r="M127"/>
    </row>
    <row r="128" spans="1:13" ht="23.4" thickBot="1" x14ac:dyDescent="0.35">
      <c r="A128" s="126">
        <v>3</v>
      </c>
      <c r="B128" s="8" t="s">
        <v>72</v>
      </c>
      <c r="C128" s="9">
        <v>500</v>
      </c>
      <c r="D128" s="14" t="s">
        <v>6</v>
      </c>
      <c r="E128" s="13"/>
      <c r="F128" s="45"/>
      <c r="G128" s="45">
        <f t="shared" si="14"/>
        <v>0</v>
      </c>
      <c r="H128" s="76">
        <f t="shared" si="15"/>
        <v>0</v>
      </c>
      <c r="I128" s="46">
        <f t="shared" si="13"/>
        <v>0</v>
      </c>
      <c r="J128" s="149"/>
      <c r="M128"/>
    </row>
    <row r="129" spans="1:13" ht="23.4" thickBot="1" x14ac:dyDescent="0.35">
      <c r="A129" s="126">
        <v>4</v>
      </c>
      <c r="B129" s="8" t="s">
        <v>73</v>
      </c>
      <c r="C129" s="9">
        <v>1000</v>
      </c>
      <c r="D129" s="14" t="s">
        <v>55</v>
      </c>
      <c r="E129" s="13"/>
      <c r="F129" s="45"/>
      <c r="G129" s="45">
        <f t="shared" si="14"/>
        <v>0</v>
      </c>
      <c r="H129" s="76">
        <f t="shared" si="15"/>
        <v>0</v>
      </c>
      <c r="I129" s="46">
        <f t="shared" si="13"/>
        <v>0</v>
      </c>
      <c r="J129" s="149"/>
      <c r="M129"/>
    </row>
    <row r="130" spans="1:13" ht="15" thickBot="1" x14ac:dyDescent="0.35">
      <c r="A130" s="206" t="s">
        <v>5</v>
      </c>
      <c r="B130" s="211"/>
      <c r="C130" s="211"/>
      <c r="D130" s="211"/>
      <c r="E130" s="211"/>
      <c r="F130" s="211"/>
      <c r="G130" s="208"/>
      <c r="H130" s="80">
        <f>SUM(H126:H129)</f>
        <v>0</v>
      </c>
      <c r="I130" s="81">
        <f>SUM(I126:I129)</f>
        <v>0</v>
      </c>
      <c r="J130" s="156">
        <f>SUM(J126:J129)</f>
        <v>0</v>
      </c>
      <c r="K130" s="24"/>
      <c r="L130" s="24"/>
      <c r="M130"/>
    </row>
    <row r="131" spans="1:13" x14ac:dyDescent="0.3">
      <c r="A131" s="128"/>
      <c r="C131" s="22"/>
      <c r="D131" s="23"/>
      <c r="E131" s="94" t="s">
        <v>37</v>
      </c>
      <c r="F131" s="97">
        <f>H130</f>
        <v>0</v>
      </c>
      <c r="G131" s="29"/>
      <c r="H131" s="29"/>
      <c r="I131" s="29"/>
      <c r="J131" s="154"/>
      <c r="K131" s="24"/>
      <c r="L131" s="24"/>
      <c r="M131"/>
    </row>
    <row r="132" spans="1:13" x14ac:dyDescent="0.3">
      <c r="A132" s="129"/>
      <c r="B132" s="16"/>
      <c r="C132" s="22"/>
      <c r="D132" s="23"/>
      <c r="E132" s="24"/>
      <c r="F132" s="24"/>
      <c r="G132" s="24"/>
      <c r="H132" s="24"/>
      <c r="I132" s="24"/>
      <c r="J132" s="154"/>
      <c r="K132" s="24"/>
      <c r="L132" s="24"/>
      <c r="M132" s="24"/>
    </row>
    <row r="133" spans="1:13" x14ac:dyDescent="0.3">
      <c r="B133" s="26"/>
      <c r="C133" s="27"/>
      <c r="D133" s="25"/>
      <c r="E133" s="25"/>
      <c r="F133" s="64"/>
      <c r="G133" s="28"/>
      <c r="H133" s="28"/>
      <c r="I133" s="28"/>
    </row>
    <row r="134" spans="1:13" x14ac:dyDescent="0.3">
      <c r="B134" s="101" t="s">
        <v>39</v>
      </c>
      <c r="C134" s="102"/>
      <c r="D134" s="103" t="s">
        <v>40</v>
      </c>
      <c r="E134" s="103"/>
      <c r="F134" s="103"/>
      <c r="G134" s="105" t="s">
        <v>41</v>
      </c>
      <c r="H134" s="28"/>
      <c r="I134" s="28"/>
    </row>
    <row r="135" spans="1:13" ht="37.200000000000003" customHeight="1" x14ac:dyDescent="0.3">
      <c r="B135" s="26"/>
      <c r="C135" s="27"/>
      <c r="D135" s="25"/>
      <c r="E135" s="25"/>
      <c r="F135" s="64"/>
      <c r="G135" s="28"/>
      <c r="H135" s="28"/>
      <c r="I135" s="28"/>
    </row>
    <row r="136" spans="1:13" x14ac:dyDescent="0.3">
      <c r="A136" s="12"/>
      <c r="B136" s="12"/>
      <c r="C136" s="12"/>
      <c r="D136" s="25"/>
      <c r="E136" s="25"/>
      <c r="F136" s="64"/>
      <c r="G136" s="28"/>
      <c r="H136" s="28"/>
      <c r="I136" s="28"/>
    </row>
    <row r="137" spans="1:13" x14ac:dyDescent="0.3">
      <c r="A137" s="12"/>
      <c r="B137" s="12"/>
      <c r="C137" s="12"/>
      <c r="D137" s="25"/>
      <c r="E137" s="25"/>
      <c r="F137" s="64"/>
      <c r="G137" s="28"/>
      <c r="H137" s="28"/>
      <c r="I137" s="28"/>
    </row>
    <row r="138" spans="1:13" x14ac:dyDescent="0.3">
      <c r="B138" s="26"/>
      <c r="C138" s="27"/>
      <c r="D138" s="25"/>
      <c r="E138" s="25"/>
      <c r="F138" s="64"/>
      <c r="G138" s="28"/>
      <c r="H138" s="28"/>
      <c r="I138" s="28"/>
    </row>
    <row r="139" spans="1:13" ht="15" thickBot="1" x14ac:dyDescent="0.35">
      <c r="A139" s="123" t="s">
        <v>390</v>
      </c>
      <c r="C139" s="27"/>
      <c r="D139" s="25"/>
      <c r="E139" s="25"/>
      <c r="F139" s="67"/>
      <c r="G139" s="31"/>
      <c r="H139" s="31"/>
      <c r="I139" s="19"/>
    </row>
    <row r="140" spans="1:13" ht="15" thickBot="1" x14ac:dyDescent="0.35">
      <c r="A140" s="123"/>
      <c r="B140" s="3" t="s">
        <v>0</v>
      </c>
      <c r="F140" s="91">
        <f>$F$4</f>
        <v>0</v>
      </c>
    </row>
    <row r="141" spans="1:13" ht="72" thickBot="1" x14ac:dyDescent="0.35">
      <c r="A141" s="124" t="s">
        <v>1</v>
      </c>
      <c r="B141" s="89" t="s">
        <v>2</v>
      </c>
      <c r="C141" s="90" t="s">
        <v>28</v>
      </c>
      <c r="D141" s="90" t="s">
        <v>30</v>
      </c>
      <c r="E141" s="88" t="s">
        <v>25</v>
      </c>
      <c r="F141" s="88" t="s">
        <v>31</v>
      </c>
      <c r="G141" s="89" t="s">
        <v>32</v>
      </c>
      <c r="H141" s="90" t="s">
        <v>33</v>
      </c>
      <c r="I141" s="90" t="s">
        <v>34</v>
      </c>
      <c r="J141" s="155" t="s">
        <v>29</v>
      </c>
    </row>
    <row r="142" spans="1:13" ht="23.4" thickBot="1" x14ac:dyDescent="0.35">
      <c r="A142" s="116">
        <v>1</v>
      </c>
      <c r="B142" s="32" t="s">
        <v>74</v>
      </c>
      <c r="C142" s="33">
        <v>2500</v>
      </c>
      <c r="D142" s="34" t="s">
        <v>4</v>
      </c>
      <c r="E142" s="34"/>
      <c r="F142" s="55"/>
      <c r="G142" s="45">
        <f>ROUND(F142*1.095,2)</f>
        <v>0</v>
      </c>
      <c r="H142" s="77">
        <f>F142*C142</f>
        <v>0</v>
      </c>
      <c r="I142" s="46">
        <f t="shared" ref="I142:I148" si="16">ROUND(G142*C142,2)</f>
        <v>0</v>
      </c>
      <c r="J142" s="149"/>
    </row>
    <row r="143" spans="1:13" ht="22.8" x14ac:dyDescent="0.3">
      <c r="A143" s="116">
        <v>2</v>
      </c>
      <c r="B143" s="35" t="s">
        <v>75</v>
      </c>
      <c r="C143" s="9">
        <v>2000</v>
      </c>
      <c r="D143" s="14" t="s">
        <v>4</v>
      </c>
      <c r="E143" s="14"/>
      <c r="F143" s="55"/>
      <c r="G143" s="45">
        <f t="shared" ref="G143:G149" si="17">ROUND(F143*1.095,2)</f>
        <v>0</v>
      </c>
      <c r="H143" s="77">
        <f t="shared" ref="H143:H148" si="18">F143*C143</f>
        <v>0</v>
      </c>
      <c r="I143" s="46">
        <f t="shared" si="16"/>
        <v>0</v>
      </c>
      <c r="J143" s="149"/>
    </row>
    <row r="144" spans="1:13" ht="15" thickBot="1" x14ac:dyDescent="0.35">
      <c r="A144" s="116">
        <v>3</v>
      </c>
      <c r="B144" s="35" t="s">
        <v>76</v>
      </c>
      <c r="C144" s="9">
        <v>1000</v>
      </c>
      <c r="D144" s="14" t="s">
        <v>4</v>
      </c>
      <c r="E144" s="14"/>
      <c r="F144" s="55"/>
      <c r="G144" s="45">
        <f t="shared" si="17"/>
        <v>0</v>
      </c>
      <c r="H144" s="77">
        <f t="shared" si="18"/>
        <v>0</v>
      </c>
      <c r="I144" s="46">
        <f t="shared" si="16"/>
        <v>0</v>
      </c>
      <c r="J144" s="149"/>
    </row>
    <row r="145" spans="1:10" ht="23.4" thickBot="1" x14ac:dyDescent="0.35">
      <c r="A145" s="116">
        <v>4</v>
      </c>
      <c r="B145" s="35" t="s">
        <v>77</v>
      </c>
      <c r="C145" s="9">
        <v>2500</v>
      </c>
      <c r="D145" s="14" t="s">
        <v>4</v>
      </c>
      <c r="E145" s="14"/>
      <c r="F145" s="55"/>
      <c r="G145" s="45">
        <f t="shared" si="17"/>
        <v>0</v>
      </c>
      <c r="H145" s="77">
        <f t="shared" si="18"/>
        <v>0</v>
      </c>
      <c r="I145" s="46">
        <f t="shared" si="16"/>
        <v>0</v>
      </c>
      <c r="J145" s="149"/>
    </row>
    <row r="146" spans="1:10" ht="23.4" thickBot="1" x14ac:dyDescent="0.35">
      <c r="A146" s="116">
        <v>5</v>
      </c>
      <c r="B146" s="35" t="s">
        <v>78</v>
      </c>
      <c r="C146" s="9">
        <v>2000</v>
      </c>
      <c r="D146" s="14" t="s">
        <v>4</v>
      </c>
      <c r="E146" s="14"/>
      <c r="F146" s="55"/>
      <c r="G146" s="45">
        <f t="shared" si="17"/>
        <v>0</v>
      </c>
      <c r="H146" s="77">
        <f t="shared" si="18"/>
        <v>0</v>
      </c>
      <c r="I146" s="46">
        <f t="shared" si="16"/>
        <v>0</v>
      </c>
      <c r="J146" s="149"/>
    </row>
    <row r="147" spans="1:10" ht="23.4" thickBot="1" x14ac:dyDescent="0.35">
      <c r="A147" s="116">
        <v>6</v>
      </c>
      <c r="B147" s="35" t="s">
        <v>79</v>
      </c>
      <c r="C147" s="9">
        <v>1500</v>
      </c>
      <c r="D147" s="14" t="s">
        <v>4</v>
      </c>
      <c r="E147" s="14"/>
      <c r="F147" s="55"/>
      <c r="G147" s="45">
        <f t="shared" si="17"/>
        <v>0</v>
      </c>
      <c r="H147" s="77">
        <f t="shared" si="18"/>
        <v>0</v>
      </c>
      <c r="I147" s="46">
        <f t="shared" si="16"/>
        <v>0</v>
      </c>
      <c r="J147" s="149"/>
    </row>
    <row r="148" spans="1:10" ht="23.4" thickBot="1" x14ac:dyDescent="0.35">
      <c r="A148" s="116">
        <v>7</v>
      </c>
      <c r="B148" s="35" t="s">
        <v>80</v>
      </c>
      <c r="C148" s="9">
        <v>1500</v>
      </c>
      <c r="D148" s="14" t="s">
        <v>4</v>
      </c>
      <c r="E148" s="14"/>
      <c r="F148" s="55"/>
      <c r="G148" s="45">
        <f t="shared" si="17"/>
        <v>0</v>
      </c>
      <c r="H148" s="77">
        <f t="shared" si="18"/>
        <v>0</v>
      </c>
      <c r="I148" s="46">
        <f t="shared" si="16"/>
        <v>0</v>
      </c>
      <c r="J148" s="149"/>
    </row>
    <row r="149" spans="1:10" ht="23.4" thickBot="1" x14ac:dyDescent="0.35">
      <c r="A149" s="116">
        <v>9</v>
      </c>
      <c r="B149" s="35" t="s">
        <v>81</v>
      </c>
      <c r="C149" s="9">
        <v>1500</v>
      </c>
      <c r="D149" s="14" t="s">
        <v>4</v>
      </c>
      <c r="E149" s="14"/>
      <c r="F149" s="55"/>
      <c r="G149" s="45">
        <f t="shared" si="17"/>
        <v>0</v>
      </c>
      <c r="H149" s="77">
        <f t="shared" ref="H149" si="19">F149*C149</f>
        <v>0</v>
      </c>
      <c r="I149" s="46">
        <f t="shared" ref="I149" si="20">ROUND(G149*C149,2)</f>
        <v>0</v>
      </c>
      <c r="J149" s="149"/>
    </row>
    <row r="150" spans="1:10" ht="15" thickBot="1" x14ac:dyDescent="0.35">
      <c r="A150" s="206" t="s">
        <v>5</v>
      </c>
      <c r="B150" s="207"/>
      <c r="C150" s="207"/>
      <c r="D150" s="207"/>
      <c r="E150" s="207"/>
      <c r="F150" s="207"/>
      <c r="G150" s="208"/>
      <c r="H150" s="80">
        <f>SUM(H142:H149)</f>
        <v>0</v>
      </c>
      <c r="I150" s="81">
        <f>SUM(I142:I149)</f>
        <v>0</v>
      </c>
      <c r="J150" s="156">
        <f>SUM(J109:J149)</f>
        <v>0</v>
      </c>
    </row>
    <row r="151" spans="1:10" ht="125.4" x14ac:dyDescent="0.3">
      <c r="A151" s="125"/>
      <c r="B151" s="167" t="s">
        <v>360</v>
      </c>
      <c r="C151" s="17"/>
      <c r="D151" s="17"/>
      <c r="E151" s="94" t="s">
        <v>37</v>
      </c>
      <c r="F151" s="97">
        <f>H150</f>
        <v>0</v>
      </c>
      <c r="G151" s="17"/>
      <c r="H151" s="17"/>
      <c r="I151" s="18"/>
    </row>
    <row r="152" spans="1:10" x14ac:dyDescent="0.3">
      <c r="E152" s="95" t="s">
        <v>38</v>
      </c>
      <c r="F152" s="96">
        <f>J150</f>
        <v>0</v>
      </c>
    </row>
    <row r="154" spans="1:10" x14ac:dyDescent="0.3">
      <c r="B154" s="217"/>
    </row>
    <row r="157" spans="1:10" x14ac:dyDescent="0.3">
      <c r="B157" s="26"/>
      <c r="C157" s="27"/>
      <c r="D157" s="25"/>
      <c r="E157" s="25"/>
      <c r="F157" s="64"/>
      <c r="G157" s="28"/>
      <c r="H157" s="28"/>
      <c r="I157" s="28"/>
    </row>
    <row r="158" spans="1:10" x14ac:dyDescent="0.3">
      <c r="B158" s="101" t="s">
        <v>39</v>
      </c>
      <c r="C158" s="102"/>
      <c r="D158" s="103" t="s">
        <v>40</v>
      </c>
      <c r="E158" s="103"/>
      <c r="F158" s="103"/>
      <c r="G158" s="105" t="s">
        <v>41</v>
      </c>
      <c r="H158" s="28"/>
      <c r="I158" s="28"/>
    </row>
    <row r="159" spans="1:10" x14ac:dyDescent="0.3">
      <c r="B159" s="26"/>
      <c r="C159" s="27"/>
      <c r="D159" s="25"/>
      <c r="E159" s="25"/>
      <c r="F159" s="64"/>
      <c r="G159" s="28"/>
      <c r="H159" s="28"/>
      <c r="I159" s="28"/>
    </row>
    <row r="160" spans="1:10" x14ac:dyDescent="0.3">
      <c r="B160" s="26"/>
      <c r="C160" s="27"/>
      <c r="D160" s="25"/>
      <c r="E160" s="25"/>
      <c r="F160" s="64"/>
      <c r="G160" s="28"/>
      <c r="H160" s="28"/>
      <c r="I160" s="28"/>
    </row>
    <row r="161" spans="1:10" x14ac:dyDescent="0.3">
      <c r="B161" s="26"/>
      <c r="C161" s="27"/>
      <c r="D161" s="25"/>
      <c r="E161" s="25"/>
      <c r="F161" s="64"/>
      <c r="G161" s="28"/>
      <c r="H161" s="28"/>
      <c r="I161" s="28"/>
    </row>
    <row r="162" spans="1:10" x14ac:dyDescent="0.3">
      <c r="B162" s="26"/>
      <c r="C162" s="27"/>
      <c r="D162" s="25"/>
      <c r="E162" s="25"/>
      <c r="F162" s="64"/>
      <c r="G162" s="28"/>
      <c r="H162" s="28"/>
      <c r="I162" s="28"/>
    </row>
    <row r="163" spans="1:10" x14ac:dyDescent="0.3">
      <c r="B163" s="26"/>
      <c r="C163" s="27"/>
      <c r="D163" s="25"/>
      <c r="E163" s="25"/>
      <c r="F163" s="64"/>
      <c r="G163" s="28"/>
      <c r="H163" s="28"/>
      <c r="I163" s="28"/>
    </row>
    <row r="164" spans="1:10" x14ac:dyDescent="0.3">
      <c r="B164" s="26"/>
      <c r="C164" s="27"/>
      <c r="D164" s="25"/>
      <c r="E164" s="25"/>
      <c r="F164" s="64"/>
      <c r="G164" s="28"/>
      <c r="H164" s="28"/>
      <c r="I164" s="28"/>
    </row>
    <row r="165" spans="1:10" ht="15" thickBot="1" x14ac:dyDescent="0.35">
      <c r="A165" s="184" t="s">
        <v>388</v>
      </c>
      <c r="B165" s="185"/>
      <c r="C165" s="27"/>
      <c r="D165" s="25"/>
      <c r="E165" s="25"/>
      <c r="F165" s="64"/>
      <c r="G165" s="28"/>
      <c r="H165" s="28"/>
      <c r="I165" s="28"/>
    </row>
    <row r="166" spans="1:10" ht="15" thickBot="1" x14ac:dyDescent="0.35">
      <c r="B166" s="26"/>
      <c r="C166" s="27"/>
      <c r="D166" s="25"/>
      <c r="E166" s="25"/>
      <c r="F166" s="91">
        <f>$F$4</f>
        <v>0</v>
      </c>
      <c r="G166" s="28"/>
      <c r="H166" s="28"/>
      <c r="I166" s="28"/>
    </row>
    <row r="167" spans="1:10" ht="72" thickBot="1" x14ac:dyDescent="0.35">
      <c r="A167" s="124" t="s">
        <v>1</v>
      </c>
      <c r="B167" s="89" t="s">
        <v>2</v>
      </c>
      <c r="C167" s="90" t="s">
        <v>28</v>
      </c>
      <c r="D167" s="90" t="s">
        <v>30</v>
      </c>
      <c r="E167" s="88" t="s">
        <v>25</v>
      </c>
      <c r="F167" s="88" t="s">
        <v>31</v>
      </c>
      <c r="G167" s="89" t="s">
        <v>32</v>
      </c>
      <c r="H167" s="90" t="s">
        <v>33</v>
      </c>
      <c r="I167" s="90" t="s">
        <v>34</v>
      </c>
      <c r="J167" s="155" t="s">
        <v>29</v>
      </c>
    </row>
    <row r="168" spans="1:10" ht="23.4" thickBot="1" x14ac:dyDescent="0.35">
      <c r="A168" s="116">
        <v>1</v>
      </c>
      <c r="B168" s="35" t="s">
        <v>82</v>
      </c>
      <c r="C168" s="9">
        <v>500</v>
      </c>
      <c r="D168" s="14" t="s">
        <v>4</v>
      </c>
      <c r="E168" s="14"/>
      <c r="F168" s="55"/>
      <c r="G168" s="45">
        <f t="shared" ref="G168:G175" si="21">ROUND(F168*1.095,2)</f>
        <v>0</v>
      </c>
      <c r="H168" s="77">
        <f t="shared" ref="H168:H175" si="22">F168*C168</f>
        <v>0</v>
      </c>
      <c r="I168" s="46">
        <f t="shared" ref="I168:I175" si="23">ROUND(G168*C168,2)</f>
        <v>0</v>
      </c>
      <c r="J168" s="149"/>
    </row>
    <row r="169" spans="1:10" ht="15" thickBot="1" x14ac:dyDescent="0.35">
      <c r="A169" s="116">
        <v>2</v>
      </c>
      <c r="B169" s="35" t="s">
        <v>83</v>
      </c>
      <c r="C169" s="9">
        <v>100</v>
      </c>
      <c r="D169" s="14" t="s">
        <v>4</v>
      </c>
      <c r="E169" s="14"/>
      <c r="F169" s="55"/>
      <c r="G169" s="45">
        <f t="shared" si="21"/>
        <v>0</v>
      </c>
      <c r="H169" s="77">
        <f t="shared" si="22"/>
        <v>0</v>
      </c>
      <c r="I169" s="46">
        <f t="shared" si="23"/>
        <v>0</v>
      </c>
      <c r="J169" s="149"/>
    </row>
    <row r="170" spans="1:10" ht="23.4" thickBot="1" x14ac:dyDescent="0.35">
      <c r="A170" s="116">
        <v>3</v>
      </c>
      <c r="B170" s="35" t="s">
        <v>84</v>
      </c>
      <c r="C170" s="9">
        <v>300</v>
      </c>
      <c r="D170" s="14" t="s">
        <v>4</v>
      </c>
      <c r="E170" s="14"/>
      <c r="F170" s="55"/>
      <c r="G170" s="45">
        <f t="shared" si="21"/>
        <v>0</v>
      </c>
      <c r="H170" s="77">
        <f t="shared" si="22"/>
        <v>0</v>
      </c>
      <c r="I170" s="46">
        <f t="shared" si="23"/>
        <v>0</v>
      </c>
      <c r="J170" s="149"/>
    </row>
    <row r="171" spans="1:10" ht="34.799999999999997" thickBot="1" x14ac:dyDescent="0.35">
      <c r="A171" s="116">
        <v>4</v>
      </c>
      <c r="B171" s="35" t="s">
        <v>85</v>
      </c>
      <c r="C171" s="9">
        <v>800</v>
      </c>
      <c r="D171" s="14" t="s">
        <v>4</v>
      </c>
      <c r="E171" s="14"/>
      <c r="F171" s="55"/>
      <c r="G171" s="45">
        <f t="shared" si="21"/>
        <v>0</v>
      </c>
      <c r="H171" s="77">
        <f t="shared" si="22"/>
        <v>0</v>
      </c>
      <c r="I171" s="46">
        <f t="shared" si="23"/>
        <v>0</v>
      </c>
      <c r="J171" s="149"/>
    </row>
    <row r="172" spans="1:10" ht="23.4" thickBot="1" x14ac:dyDescent="0.35">
      <c r="A172" s="116">
        <v>5</v>
      </c>
      <c r="B172" s="35" t="s">
        <v>86</v>
      </c>
      <c r="C172" s="9">
        <v>1000</v>
      </c>
      <c r="D172" s="14" t="s">
        <v>4</v>
      </c>
      <c r="E172" s="14"/>
      <c r="F172" s="55"/>
      <c r="G172" s="45">
        <f t="shared" si="21"/>
        <v>0</v>
      </c>
      <c r="H172" s="77">
        <f t="shared" si="22"/>
        <v>0</v>
      </c>
      <c r="I172" s="46">
        <f t="shared" si="23"/>
        <v>0</v>
      </c>
      <c r="J172" s="149"/>
    </row>
    <row r="173" spans="1:10" ht="23.4" thickBot="1" x14ac:dyDescent="0.35">
      <c r="A173" s="116">
        <v>6</v>
      </c>
      <c r="B173" s="35" t="s">
        <v>87</v>
      </c>
      <c r="C173" s="9">
        <v>1000</v>
      </c>
      <c r="D173" s="14" t="s">
        <v>4</v>
      </c>
      <c r="E173" s="14"/>
      <c r="F173" s="55"/>
      <c r="G173" s="45">
        <f t="shared" si="21"/>
        <v>0</v>
      </c>
      <c r="H173" s="77">
        <f t="shared" si="22"/>
        <v>0</v>
      </c>
      <c r="I173" s="46">
        <f t="shared" si="23"/>
        <v>0</v>
      </c>
      <c r="J173" s="149"/>
    </row>
    <row r="174" spans="1:10" ht="46.2" thickBot="1" x14ac:dyDescent="0.35">
      <c r="A174" s="116">
        <v>7</v>
      </c>
      <c r="B174" s="35" t="s">
        <v>88</v>
      </c>
      <c r="C174" s="9">
        <v>2000</v>
      </c>
      <c r="D174" s="14" t="s">
        <v>4</v>
      </c>
      <c r="E174" s="14"/>
      <c r="F174" s="55"/>
      <c r="G174" s="45">
        <f t="shared" si="21"/>
        <v>0</v>
      </c>
      <c r="H174" s="77">
        <f t="shared" si="22"/>
        <v>0</v>
      </c>
      <c r="I174" s="46">
        <f t="shared" si="23"/>
        <v>0</v>
      </c>
      <c r="J174" s="149"/>
    </row>
    <row r="175" spans="1:10" ht="34.799999999999997" thickBot="1" x14ac:dyDescent="0.35">
      <c r="A175" s="116">
        <v>8</v>
      </c>
      <c r="B175" s="35" t="s">
        <v>89</v>
      </c>
      <c r="C175" s="9">
        <v>1200</v>
      </c>
      <c r="D175" s="14" t="s">
        <v>4</v>
      </c>
      <c r="E175" s="14"/>
      <c r="F175" s="55"/>
      <c r="G175" s="45">
        <f t="shared" si="21"/>
        <v>0</v>
      </c>
      <c r="H175" s="77">
        <f t="shared" si="22"/>
        <v>0</v>
      </c>
      <c r="I175" s="46">
        <f t="shared" si="23"/>
        <v>0</v>
      </c>
      <c r="J175" s="149"/>
    </row>
    <row r="176" spans="1:10" ht="15" thickBot="1" x14ac:dyDescent="0.35">
      <c r="A176" s="206" t="s">
        <v>5</v>
      </c>
      <c r="B176" s="207"/>
      <c r="C176" s="207"/>
      <c r="D176" s="207"/>
      <c r="E176" s="207"/>
      <c r="F176" s="207"/>
      <c r="G176" s="208"/>
      <c r="H176" s="80">
        <f>SUM(H168:H175)</f>
        <v>0</v>
      </c>
      <c r="I176" s="81">
        <f>SUM(I168:I175)</f>
        <v>0</v>
      </c>
      <c r="J176" s="156">
        <f>SUM(J142:J175)</f>
        <v>0</v>
      </c>
    </row>
    <row r="177" spans="1:9" ht="125.4" x14ac:dyDescent="0.3">
      <c r="A177" s="125"/>
      <c r="B177" s="167" t="s">
        <v>360</v>
      </c>
      <c r="C177" s="17"/>
      <c r="D177" s="17"/>
      <c r="E177" s="94" t="s">
        <v>37</v>
      </c>
      <c r="F177" s="97">
        <f>H176</f>
        <v>0</v>
      </c>
      <c r="G177" s="17"/>
      <c r="H177" s="17"/>
      <c r="I177" s="18"/>
    </row>
    <row r="178" spans="1:9" x14ac:dyDescent="0.3">
      <c r="A178" s="130"/>
      <c r="B178" s="26"/>
      <c r="C178" s="27"/>
      <c r="D178" s="25"/>
      <c r="E178" s="95" t="s">
        <v>38</v>
      </c>
      <c r="F178" s="96">
        <f>J176</f>
        <v>0</v>
      </c>
    </row>
    <row r="179" spans="1:9" x14ac:dyDescent="0.3">
      <c r="B179" s="26"/>
      <c r="C179" s="27"/>
      <c r="D179" s="25"/>
      <c r="E179" s="25"/>
      <c r="F179" s="64"/>
      <c r="G179" s="28"/>
      <c r="H179" s="28"/>
      <c r="I179" s="28"/>
    </row>
    <row r="180" spans="1:9" x14ac:dyDescent="0.3">
      <c r="B180" s="26"/>
      <c r="C180" s="27"/>
      <c r="D180" s="25"/>
      <c r="E180" s="25"/>
      <c r="F180" s="64"/>
      <c r="G180" s="28"/>
      <c r="H180" s="28"/>
      <c r="I180" s="28"/>
    </row>
    <row r="181" spans="1:9" x14ac:dyDescent="0.3">
      <c r="B181" s="26"/>
      <c r="C181" s="27"/>
      <c r="D181" s="25"/>
      <c r="E181" s="25"/>
      <c r="F181" s="64"/>
      <c r="G181" s="28"/>
      <c r="H181" s="28"/>
      <c r="I181" s="28"/>
    </row>
    <row r="182" spans="1:9" x14ac:dyDescent="0.3">
      <c r="B182" s="26"/>
      <c r="C182" s="27"/>
      <c r="D182" s="25"/>
      <c r="E182" s="25"/>
      <c r="F182" s="64"/>
      <c r="G182" s="28"/>
      <c r="H182" s="28"/>
      <c r="I182" s="28"/>
    </row>
    <row r="183" spans="1:9" x14ac:dyDescent="0.3">
      <c r="B183" s="26"/>
      <c r="C183" s="27"/>
      <c r="D183" s="25"/>
      <c r="E183" s="25"/>
      <c r="F183" s="64"/>
      <c r="G183" s="28"/>
      <c r="H183" s="28"/>
      <c r="I183" s="28"/>
    </row>
    <row r="184" spans="1:9" x14ac:dyDescent="0.3">
      <c r="B184" s="26"/>
      <c r="C184" s="27"/>
      <c r="D184" s="25"/>
      <c r="E184" s="25"/>
      <c r="F184" s="64"/>
      <c r="G184" s="28"/>
      <c r="H184" s="28"/>
      <c r="I184" s="28"/>
    </row>
    <row r="185" spans="1:9" x14ac:dyDescent="0.3">
      <c r="B185" s="26"/>
      <c r="C185" s="27"/>
      <c r="D185" s="25"/>
      <c r="E185" s="25"/>
      <c r="F185" s="64"/>
      <c r="G185" s="28"/>
      <c r="H185" s="28"/>
      <c r="I185" s="28"/>
    </row>
    <row r="186" spans="1:9" x14ac:dyDescent="0.3">
      <c r="B186" s="26"/>
      <c r="C186" s="27"/>
      <c r="D186" s="25"/>
      <c r="E186" s="25"/>
      <c r="F186" s="64"/>
      <c r="G186" s="28"/>
      <c r="H186" s="28"/>
      <c r="I186" s="28"/>
    </row>
    <row r="187" spans="1:9" x14ac:dyDescent="0.3">
      <c r="B187" s="26"/>
      <c r="C187" s="27"/>
      <c r="D187" s="25"/>
      <c r="E187" s="25"/>
      <c r="F187" s="64"/>
      <c r="G187" s="28"/>
      <c r="H187" s="28"/>
      <c r="I187" s="28"/>
    </row>
    <row r="188" spans="1:9" x14ac:dyDescent="0.3">
      <c r="B188" s="26"/>
      <c r="C188" s="27"/>
      <c r="D188" s="25"/>
      <c r="E188" s="25"/>
      <c r="F188" s="64"/>
      <c r="G188" s="28"/>
      <c r="H188" s="28"/>
      <c r="I188" s="28"/>
    </row>
    <row r="189" spans="1:9" x14ac:dyDescent="0.3">
      <c r="B189" s="26"/>
      <c r="C189" s="27"/>
      <c r="D189" s="25"/>
      <c r="E189" s="25"/>
      <c r="F189" s="64"/>
      <c r="G189" s="28"/>
      <c r="H189" s="28"/>
      <c r="I189" s="28"/>
    </row>
    <row r="190" spans="1:9" x14ac:dyDescent="0.3">
      <c r="B190" s="26"/>
      <c r="C190" s="27"/>
      <c r="D190" s="25"/>
      <c r="E190" s="25"/>
      <c r="F190" s="64"/>
      <c r="G190" s="28"/>
      <c r="H190" s="28"/>
      <c r="I190" s="28"/>
    </row>
    <row r="191" spans="1:9" x14ac:dyDescent="0.3">
      <c r="B191" s="26"/>
      <c r="C191" s="27"/>
      <c r="D191" s="25"/>
      <c r="E191" s="25"/>
      <c r="F191" s="64"/>
      <c r="G191" s="28"/>
      <c r="H191" s="28"/>
      <c r="I191" s="28"/>
    </row>
    <row r="192" spans="1:9" x14ac:dyDescent="0.3">
      <c r="B192" s="26"/>
      <c r="C192" s="27"/>
      <c r="D192" s="25"/>
      <c r="E192" s="25"/>
      <c r="F192" s="64"/>
      <c r="G192" s="28"/>
      <c r="H192" s="28"/>
      <c r="I192" s="28"/>
    </row>
    <row r="193" spans="1:11" x14ac:dyDescent="0.3">
      <c r="B193" s="26"/>
      <c r="C193" s="27"/>
      <c r="D193" s="25"/>
      <c r="E193" s="25"/>
      <c r="F193" s="64"/>
      <c r="G193" s="28"/>
      <c r="H193" s="28"/>
      <c r="I193" s="28"/>
    </row>
    <row r="194" spans="1:11" x14ac:dyDescent="0.3">
      <c r="B194" s="26"/>
      <c r="C194" s="27"/>
      <c r="D194" s="25"/>
      <c r="E194" s="25"/>
      <c r="F194" s="64"/>
      <c r="G194" s="28"/>
      <c r="H194" s="28"/>
      <c r="I194" s="28"/>
    </row>
    <row r="195" spans="1:11" x14ac:dyDescent="0.3">
      <c r="B195" s="26"/>
      <c r="C195" s="27"/>
      <c r="D195" s="25"/>
      <c r="E195" s="25"/>
      <c r="F195" s="64"/>
      <c r="G195" s="28"/>
      <c r="H195" s="28"/>
      <c r="I195" s="28"/>
    </row>
    <row r="196" spans="1:11" x14ac:dyDescent="0.3">
      <c r="B196" s="26"/>
      <c r="C196" s="27"/>
      <c r="D196" s="25"/>
      <c r="E196" s="25"/>
      <c r="F196" s="64"/>
      <c r="G196" s="28"/>
      <c r="H196" s="28"/>
      <c r="I196" s="28"/>
    </row>
    <row r="197" spans="1:11" ht="15" thickBot="1" x14ac:dyDescent="0.35">
      <c r="A197" s="138" t="s">
        <v>90</v>
      </c>
      <c r="B197" s="26"/>
      <c r="C197" s="27"/>
      <c r="D197" s="25"/>
      <c r="E197" s="25"/>
      <c r="F197" s="64"/>
      <c r="G197" s="28"/>
      <c r="H197" s="28"/>
      <c r="I197" s="28"/>
    </row>
    <row r="198" spans="1:11" ht="15" thickBot="1" x14ac:dyDescent="0.35">
      <c r="A198" s="123"/>
      <c r="B198" s="3" t="s">
        <v>0</v>
      </c>
      <c r="F198" s="91">
        <f>$F$4</f>
        <v>0</v>
      </c>
    </row>
    <row r="199" spans="1:11" ht="72" thickBot="1" x14ac:dyDescent="0.35">
      <c r="A199" s="124" t="s">
        <v>1</v>
      </c>
      <c r="B199" s="89" t="s">
        <v>2</v>
      </c>
      <c r="C199" s="90" t="s">
        <v>28</v>
      </c>
      <c r="D199" s="90" t="s">
        <v>30</v>
      </c>
      <c r="E199" s="88" t="s">
        <v>25</v>
      </c>
      <c r="F199" s="88" t="s">
        <v>31</v>
      </c>
      <c r="G199" s="89" t="s">
        <v>32</v>
      </c>
      <c r="H199" s="90" t="s">
        <v>33</v>
      </c>
      <c r="I199" s="90" t="s">
        <v>34</v>
      </c>
      <c r="J199" s="155" t="s">
        <v>29</v>
      </c>
    </row>
    <row r="200" spans="1:11" ht="23.4" thickBot="1" x14ac:dyDescent="0.35">
      <c r="A200" s="116">
        <v>1</v>
      </c>
      <c r="B200" s="35" t="s">
        <v>91</v>
      </c>
      <c r="C200" s="9">
        <v>2500</v>
      </c>
      <c r="D200" s="14" t="s">
        <v>4</v>
      </c>
      <c r="E200" s="14"/>
      <c r="F200" s="55"/>
      <c r="G200" s="45">
        <f>ROUND(F200*1.095,2)</f>
        <v>0</v>
      </c>
      <c r="H200" s="77">
        <f>F200*C200</f>
        <v>0</v>
      </c>
      <c r="I200" s="46">
        <f t="shared" ref="I200" si="24">ROUND(G200*C200,2)</f>
        <v>0</v>
      </c>
      <c r="J200" s="149"/>
    </row>
    <row r="201" spans="1:11" ht="23.4" thickBot="1" x14ac:dyDescent="0.35">
      <c r="A201" s="116">
        <v>2</v>
      </c>
      <c r="B201" s="35" t="s">
        <v>92</v>
      </c>
      <c r="C201" s="9">
        <v>1500</v>
      </c>
      <c r="D201" s="14" t="s">
        <v>4</v>
      </c>
      <c r="E201" s="14"/>
      <c r="F201" s="55"/>
      <c r="G201" s="45">
        <f t="shared" ref="G201:G203" si="25">ROUND(F201*1.095,2)</f>
        <v>0</v>
      </c>
      <c r="H201" s="77">
        <f t="shared" ref="H201:H203" si="26">F201*C201</f>
        <v>0</v>
      </c>
      <c r="I201" s="46">
        <f t="shared" ref="I201:I203" si="27">ROUND(G201*C201,2)</f>
        <v>0</v>
      </c>
      <c r="J201" s="149"/>
    </row>
    <row r="202" spans="1:11" ht="34.799999999999997" thickBot="1" x14ac:dyDescent="0.35">
      <c r="A202" s="116">
        <v>3</v>
      </c>
      <c r="B202" s="35" t="s">
        <v>93</v>
      </c>
      <c r="C202" s="9">
        <v>500</v>
      </c>
      <c r="D202" s="14" t="s">
        <v>4</v>
      </c>
      <c r="E202" s="14"/>
      <c r="F202" s="55"/>
      <c r="G202" s="45">
        <f t="shared" si="25"/>
        <v>0</v>
      </c>
      <c r="H202" s="77">
        <f t="shared" si="26"/>
        <v>0</v>
      </c>
      <c r="I202" s="46">
        <f t="shared" si="27"/>
        <v>0</v>
      </c>
      <c r="J202" s="149"/>
    </row>
    <row r="203" spans="1:11" ht="23.4" thickBot="1" x14ac:dyDescent="0.35">
      <c r="A203" s="116">
        <v>4</v>
      </c>
      <c r="B203" s="35" t="s">
        <v>94</v>
      </c>
      <c r="C203" s="9">
        <v>1500</v>
      </c>
      <c r="D203" s="14" t="s">
        <v>4</v>
      </c>
      <c r="E203" s="14"/>
      <c r="F203" s="55"/>
      <c r="G203" s="45">
        <f t="shared" si="25"/>
        <v>0</v>
      </c>
      <c r="H203" s="77">
        <f t="shared" si="26"/>
        <v>0</v>
      </c>
      <c r="I203" s="46">
        <f t="shared" si="27"/>
        <v>0</v>
      </c>
      <c r="J203" s="149"/>
    </row>
    <row r="204" spans="1:11" ht="15" thickBot="1" x14ac:dyDescent="0.35">
      <c r="A204" s="212" t="s">
        <v>5</v>
      </c>
      <c r="B204" s="207"/>
      <c r="C204" s="207"/>
      <c r="D204" s="207"/>
      <c r="E204" s="207"/>
      <c r="F204" s="207"/>
      <c r="G204" s="209"/>
      <c r="H204" s="78">
        <f>SUM(H200:H203)</f>
        <v>0</v>
      </c>
      <c r="I204" s="79">
        <f>SUM(I200:I203)</f>
        <v>0</v>
      </c>
      <c r="J204" s="157">
        <f>SUM(J200:J203)</f>
        <v>0</v>
      </c>
    </row>
    <row r="205" spans="1:11" x14ac:dyDescent="0.3">
      <c r="E205" s="94" t="s">
        <v>37</v>
      </c>
      <c r="F205" s="97">
        <f>H204</f>
        <v>0</v>
      </c>
      <c r="K205"/>
    </row>
    <row r="206" spans="1:11" x14ac:dyDescent="0.3">
      <c r="E206" s="95" t="s">
        <v>38</v>
      </c>
      <c r="F206" s="96">
        <f>J204</f>
        <v>0</v>
      </c>
      <c r="K206"/>
    </row>
    <row r="207" spans="1:11" ht="17.399999999999999" x14ac:dyDescent="0.3">
      <c r="A207" s="122"/>
    </row>
    <row r="208" spans="1:11" ht="17.399999999999999" x14ac:dyDescent="0.3">
      <c r="A208" s="122"/>
      <c r="B208" s="101" t="s">
        <v>39</v>
      </c>
      <c r="C208" s="102"/>
      <c r="D208" s="103" t="s">
        <v>40</v>
      </c>
      <c r="E208" s="103"/>
      <c r="F208" s="103"/>
      <c r="G208" s="105" t="s">
        <v>41</v>
      </c>
    </row>
    <row r="209" spans="1:11" ht="17.399999999999999" x14ac:dyDescent="0.3">
      <c r="A209" s="122"/>
      <c r="B209" s="101"/>
      <c r="C209" s="102"/>
      <c r="D209" s="103"/>
      <c r="E209" s="103"/>
      <c r="F209" s="103"/>
      <c r="G209" s="105"/>
    </row>
    <row r="210" spans="1:11" ht="17.399999999999999" x14ac:dyDescent="0.3">
      <c r="A210" s="122"/>
      <c r="B210" s="101"/>
      <c r="C210" s="102"/>
      <c r="D210" s="103"/>
      <c r="E210" s="103"/>
      <c r="F210" s="103"/>
      <c r="G210" s="105"/>
    </row>
    <row r="211" spans="1:11" ht="17.399999999999999" x14ac:dyDescent="0.3">
      <c r="A211" s="122"/>
    </row>
    <row r="212" spans="1:11" ht="15" thickBot="1" x14ac:dyDescent="0.35">
      <c r="A212" s="131" t="s">
        <v>95</v>
      </c>
    </row>
    <row r="213" spans="1:11" ht="15" thickBot="1" x14ac:dyDescent="0.35">
      <c r="A213" s="123"/>
      <c r="B213" s="3" t="s">
        <v>0</v>
      </c>
      <c r="F213" s="91">
        <f>$F$4</f>
        <v>0</v>
      </c>
    </row>
    <row r="214" spans="1:11" ht="72" thickBot="1" x14ac:dyDescent="0.35">
      <c r="A214" s="124" t="s">
        <v>1</v>
      </c>
      <c r="B214" s="89" t="s">
        <v>2</v>
      </c>
      <c r="C214" s="90" t="s">
        <v>28</v>
      </c>
      <c r="D214" s="90" t="s">
        <v>30</v>
      </c>
      <c r="E214" s="88" t="s">
        <v>25</v>
      </c>
      <c r="F214" s="88" t="s">
        <v>31</v>
      </c>
      <c r="G214" s="89" t="s">
        <v>32</v>
      </c>
      <c r="H214" s="90" t="s">
        <v>33</v>
      </c>
      <c r="I214" s="90" t="s">
        <v>34</v>
      </c>
      <c r="J214" s="155" t="s">
        <v>29</v>
      </c>
    </row>
    <row r="215" spans="1:11" ht="15" thickBot="1" x14ac:dyDescent="0.35">
      <c r="A215" s="126">
        <v>1</v>
      </c>
      <c r="B215" s="8" t="s">
        <v>96</v>
      </c>
      <c r="C215" s="9">
        <v>800</v>
      </c>
      <c r="D215" s="10" t="s">
        <v>369</v>
      </c>
      <c r="E215" s="6"/>
      <c r="F215" s="45"/>
      <c r="G215" s="45">
        <f>ROUND(F215*1.095,2)</f>
        <v>0</v>
      </c>
      <c r="H215" s="77">
        <f>F215*C215</f>
        <v>0</v>
      </c>
      <c r="I215" s="46">
        <f t="shared" ref="I215" si="28">ROUND(G215*C215,2)</f>
        <v>0</v>
      </c>
      <c r="J215" s="149"/>
      <c r="K215" s="7"/>
    </row>
    <row r="216" spans="1:11" ht="23.4" thickBot="1" x14ac:dyDescent="0.35">
      <c r="A216" s="126">
        <v>2</v>
      </c>
      <c r="B216" s="8" t="s">
        <v>97</v>
      </c>
      <c r="C216" s="9">
        <v>500</v>
      </c>
      <c r="D216" s="10" t="s">
        <v>369</v>
      </c>
      <c r="E216" s="6"/>
      <c r="F216" s="45"/>
      <c r="G216" s="45">
        <f t="shared" ref="G216:G217" si="29">ROUND(F216*1.095,2)</f>
        <v>0</v>
      </c>
      <c r="H216" s="77">
        <f t="shared" ref="H216:H217" si="30">F216*C216</f>
        <v>0</v>
      </c>
      <c r="I216" s="46">
        <f t="shared" ref="I216:I217" si="31">ROUND(G216*C216,2)</f>
        <v>0</v>
      </c>
      <c r="J216" s="149"/>
      <c r="K216" s="7"/>
    </row>
    <row r="217" spans="1:11" ht="23.4" thickBot="1" x14ac:dyDescent="0.35">
      <c r="A217" s="126">
        <v>3</v>
      </c>
      <c r="B217" s="8" t="s">
        <v>328</v>
      </c>
      <c r="C217" s="9">
        <v>500</v>
      </c>
      <c r="D217" s="10" t="s">
        <v>369</v>
      </c>
      <c r="E217" s="6"/>
      <c r="F217" s="45"/>
      <c r="G217" s="45">
        <f t="shared" si="29"/>
        <v>0</v>
      </c>
      <c r="H217" s="77">
        <f t="shared" si="30"/>
        <v>0</v>
      </c>
      <c r="I217" s="46">
        <f t="shared" si="31"/>
        <v>0</v>
      </c>
      <c r="J217" s="149"/>
      <c r="K217" s="7"/>
    </row>
    <row r="218" spans="1:11" ht="15.75" customHeight="1" thickBot="1" x14ac:dyDescent="0.35">
      <c r="A218" s="206" t="s">
        <v>5</v>
      </c>
      <c r="B218" s="213" t="s">
        <v>5</v>
      </c>
      <c r="C218" s="213"/>
      <c r="D218" s="213"/>
      <c r="E218" s="213"/>
      <c r="F218" s="213"/>
      <c r="G218" s="214"/>
      <c r="H218" s="82">
        <f>SUM(H215:H217)</f>
        <v>0</v>
      </c>
      <c r="I218" s="81">
        <f>SUM(I215:I217)</f>
        <v>0</v>
      </c>
      <c r="J218" s="156">
        <f>SUM(J215:J217)</f>
        <v>0</v>
      </c>
    </row>
    <row r="219" spans="1:11" ht="15.75" customHeight="1" x14ac:dyDescent="0.3">
      <c r="A219" s="125"/>
      <c r="B219" s="12"/>
      <c r="C219" s="12"/>
      <c r="D219" s="12"/>
      <c r="E219" s="94" t="s">
        <v>37</v>
      </c>
      <c r="F219" s="97">
        <f>H218</f>
        <v>0</v>
      </c>
      <c r="G219" s="12"/>
      <c r="H219" s="12"/>
      <c r="I219" s="18"/>
    </row>
    <row r="220" spans="1:11" ht="36.75" customHeight="1" x14ac:dyDescent="0.3">
      <c r="A220" s="125"/>
      <c r="B220" s="12"/>
      <c r="C220" s="12"/>
      <c r="D220" s="12"/>
      <c r="E220" s="95" t="s">
        <v>38</v>
      </c>
      <c r="F220" s="96">
        <f>J218</f>
        <v>0</v>
      </c>
      <c r="G220" s="12"/>
      <c r="H220" s="12"/>
      <c r="I220" s="18"/>
    </row>
    <row r="221" spans="1:11" ht="15.75" customHeight="1" x14ac:dyDescent="0.3">
      <c r="A221" s="125"/>
      <c r="B221" s="12"/>
      <c r="C221" s="12"/>
      <c r="D221" s="12"/>
      <c r="E221" s="12"/>
      <c r="F221" s="69"/>
      <c r="G221" s="12"/>
      <c r="H221" s="12"/>
      <c r="I221" s="18"/>
    </row>
    <row r="222" spans="1:11" ht="15.75" customHeight="1" x14ac:dyDescent="0.3">
      <c r="A222" s="125"/>
      <c r="B222" s="101" t="s">
        <v>39</v>
      </c>
      <c r="C222" s="102"/>
      <c r="D222" s="103" t="s">
        <v>40</v>
      </c>
      <c r="E222" s="103"/>
      <c r="F222" s="103"/>
      <c r="G222" s="105" t="s">
        <v>41</v>
      </c>
      <c r="H222" s="12"/>
      <c r="I222" s="18"/>
    </row>
    <row r="223" spans="1:11" ht="15.75" customHeight="1" x14ac:dyDescent="0.3">
      <c r="A223" s="125"/>
      <c r="B223" s="12"/>
      <c r="C223" s="12"/>
      <c r="D223" s="12"/>
      <c r="E223" s="12"/>
      <c r="F223" s="69"/>
      <c r="G223" s="12"/>
      <c r="H223" s="12"/>
      <c r="I223" s="18"/>
    </row>
    <row r="224" spans="1:11" ht="15.75" customHeight="1" x14ac:dyDescent="0.3">
      <c r="A224" s="125"/>
      <c r="B224" s="12"/>
      <c r="C224" s="12"/>
      <c r="D224" s="12"/>
      <c r="E224" s="12"/>
      <c r="F224" s="69"/>
      <c r="G224" s="12"/>
      <c r="H224" s="12"/>
      <c r="I224" s="18"/>
    </row>
    <row r="225" spans="1:13" ht="15.75" customHeight="1" x14ac:dyDescent="0.3">
      <c r="A225" s="125"/>
      <c r="B225" s="12"/>
      <c r="C225" s="12"/>
      <c r="D225" s="12"/>
      <c r="E225" s="12"/>
      <c r="F225" s="69"/>
      <c r="G225" s="12"/>
      <c r="H225" s="12"/>
      <c r="I225" s="18"/>
    </row>
    <row r="226" spans="1:13" ht="15.75" customHeight="1" x14ac:dyDescent="0.3">
      <c r="A226" s="125"/>
      <c r="B226" s="12"/>
      <c r="C226" s="12"/>
      <c r="D226" s="12"/>
      <c r="E226" s="12"/>
      <c r="F226" s="69"/>
      <c r="G226" s="12"/>
      <c r="H226" s="12"/>
      <c r="I226" s="18"/>
    </row>
    <row r="230" spans="1:13" x14ac:dyDescent="0.3">
      <c r="A230" s="127"/>
      <c r="B230" s="16"/>
      <c r="C230" s="22"/>
      <c r="D230" s="23"/>
      <c r="G230" s="29"/>
      <c r="H230" s="29"/>
      <c r="I230" s="15"/>
      <c r="J230" s="154"/>
      <c r="K230" s="24"/>
      <c r="L230" s="24"/>
      <c r="M230" s="24"/>
    </row>
    <row r="231" spans="1:13" x14ac:dyDescent="0.3">
      <c r="A231" s="127"/>
      <c r="B231" s="16"/>
      <c r="C231" s="22"/>
      <c r="D231" s="23"/>
      <c r="G231" s="29"/>
      <c r="H231" s="29"/>
      <c r="I231" s="15"/>
      <c r="J231" s="154"/>
      <c r="K231" s="24"/>
      <c r="L231" s="24"/>
      <c r="M231" s="24"/>
    </row>
    <row r="232" spans="1:13" x14ac:dyDescent="0.3">
      <c r="A232" s="127"/>
      <c r="B232" s="16"/>
      <c r="C232" s="22"/>
      <c r="D232" s="23"/>
      <c r="G232" s="29"/>
      <c r="H232" s="29"/>
      <c r="I232" s="15"/>
      <c r="J232" s="154"/>
      <c r="K232" s="24"/>
      <c r="L232" s="24"/>
      <c r="M232" s="24"/>
    </row>
    <row r="233" spans="1:13" ht="15" thickBot="1" x14ac:dyDescent="0.35">
      <c r="A233" s="139" t="s">
        <v>322</v>
      </c>
      <c r="B233" s="16"/>
      <c r="C233" s="22"/>
      <c r="D233" s="23"/>
      <c r="E233" s="23"/>
      <c r="F233" s="70"/>
      <c r="G233" s="36"/>
      <c r="H233" s="36"/>
      <c r="I233" s="36"/>
    </row>
    <row r="234" spans="1:13" ht="15" thickBot="1" x14ac:dyDescent="0.35">
      <c r="A234" s="123"/>
      <c r="B234" s="3" t="s">
        <v>0</v>
      </c>
      <c r="F234" s="91">
        <f>$F$4</f>
        <v>0</v>
      </c>
    </row>
    <row r="235" spans="1:13" ht="72" thickBot="1" x14ac:dyDescent="0.35">
      <c r="A235" s="124" t="s">
        <v>1</v>
      </c>
      <c r="B235" s="89" t="s">
        <v>2</v>
      </c>
      <c r="C235" s="90" t="s">
        <v>28</v>
      </c>
      <c r="D235" s="90" t="s">
        <v>30</v>
      </c>
      <c r="E235" s="88" t="s">
        <v>25</v>
      </c>
      <c r="F235" s="88" t="s">
        <v>31</v>
      </c>
      <c r="G235" s="89" t="s">
        <v>32</v>
      </c>
      <c r="H235" s="90" t="s">
        <v>33</v>
      </c>
      <c r="I235" s="90" t="s">
        <v>34</v>
      </c>
      <c r="J235" s="155" t="s">
        <v>29</v>
      </c>
    </row>
    <row r="236" spans="1:13" ht="15" thickBot="1" x14ac:dyDescent="0.35">
      <c r="A236" s="116">
        <v>1</v>
      </c>
      <c r="B236" s="37" t="s">
        <v>98</v>
      </c>
      <c r="C236" s="38">
        <v>1800</v>
      </c>
      <c r="D236" s="39" t="s">
        <v>99</v>
      </c>
      <c r="E236" s="39"/>
      <c r="F236" s="45"/>
      <c r="G236" s="45">
        <f>ROUND(F236*1.095,2)</f>
        <v>0</v>
      </c>
      <c r="H236" s="76">
        <f>F236*C236</f>
        <v>0</v>
      </c>
      <c r="I236" s="46">
        <f t="shared" ref="I236:I238" si="32">ROUND(G236*C236,2)</f>
        <v>0</v>
      </c>
      <c r="J236" s="149"/>
    </row>
    <row r="237" spans="1:13" ht="15" thickBot="1" x14ac:dyDescent="0.35">
      <c r="A237" s="116">
        <v>2</v>
      </c>
      <c r="B237" s="37" t="s">
        <v>100</v>
      </c>
      <c r="C237" s="38">
        <v>1000</v>
      </c>
      <c r="D237" s="39" t="s">
        <v>99</v>
      </c>
      <c r="E237" s="39"/>
      <c r="F237" s="45"/>
      <c r="G237" s="45">
        <f t="shared" ref="G237:G238" si="33">ROUND(F237*1.095,2)</f>
        <v>0</v>
      </c>
      <c r="H237" s="76">
        <f t="shared" ref="H237:H238" si="34">F237*C237</f>
        <v>0</v>
      </c>
      <c r="I237" s="46">
        <f t="shared" si="32"/>
        <v>0</v>
      </c>
      <c r="J237" s="149"/>
    </row>
    <row r="238" spans="1:13" ht="15" thickBot="1" x14ac:dyDescent="0.35">
      <c r="A238" s="116">
        <v>3</v>
      </c>
      <c r="B238" s="37" t="s">
        <v>370</v>
      </c>
      <c r="C238" s="38">
        <v>1500</v>
      </c>
      <c r="D238" s="39" t="s">
        <v>99</v>
      </c>
      <c r="E238" s="39"/>
      <c r="F238" s="45"/>
      <c r="G238" s="45">
        <f t="shared" si="33"/>
        <v>0</v>
      </c>
      <c r="H238" s="76">
        <f t="shared" si="34"/>
        <v>0</v>
      </c>
      <c r="I238" s="46">
        <f t="shared" si="32"/>
        <v>0</v>
      </c>
      <c r="J238" s="149"/>
    </row>
    <row r="239" spans="1:13" ht="15" thickBot="1" x14ac:dyDescent="0.35">
      <c r="A239" s="206" t="s">
        <v>5</v>
      </c>
      <c r="B239" s="211"/>
      <c r="C239" s="211"/>
      <c r="D239" s="211"/>
      <c r="E239" s="211"/>
      <c r="F239" s="211"/>
      <c r="G239" s="208"/>
      <c r="H239" s="83">
        <f>SUM(H236:H238)</f>
        <v>0</v>
      </c>
      <c r="I239" s="81">
        <f>SUM(I236:I238)</f>
        <v>0</v>
      </c>
      <c r="J239" s="156">
        <f>SUM(J236:J238)</f>
        <v>0</v>
      </c>
    </row>
    <row r="240" spans="1:13" x14ac:dyDescent="0.3">
      <c r="A240" s="133"/>
      <c r="B240" s="26"/>
      <c r="C240" s="27"/>
      <c r="D240" s="25"/>
      <c r="E240" s="94" t="s">
        <v>37</v>
      </c>
      <c r="F240" s="97">
        <f>H239</f>
        <v>0</v>
      </c>
    </row>
    <row r="241" spans="1:13" x14ac:dyDescent="0.3">
      <c r="A241" s="125"/>
      <c r="B241" s="26"/>
      <c r="C241" s="17"/>
      <c r="D241" s="17"/>
      <c r="E241" s="95" t="s">
        <v>38</v>
      </c>
      <c r="F241" s="96">
        <f>J239</f>
        <v>0</v>
      </c>
      <c r="G241" s="17"/>
      <c r="H241" s="17"/>
      <c r="I241" s="18"/>
      <c r="J241" s="154"/>
      <c r="K241" s="24"/>
      <c r="L241" s="24"/>
      <c r="M241" s="24"/>
    </row>
    <row r="242" spans="1:13" x14ac:dyDescent="0.3">
      <c r="B242" s="26"/>
      <c r="C242" s="27"/>
      <c r="D242" s="25"/>
      <c r="E242" s="25"/>
      <c r="F242" s="64"/>
      <c r="G242" s="28"/>
      <c r="H242" s="28"/>
      <c r="I242" s="28"/>
    </row>
    <row r="243" spans="1:13" x14ac:dyDescent="0.3">
      <c r="B243" s="101" t="s">
        <v>39</v>
      </c>
      <c r="C243" s="102"/>
      <c r="D243" s="103" t="s">
        <v>40</v>
      </c>
      <c r="E243" s="103"/>
      <c r="F243" s="103"/>
      <c r="G243" s="105" t="s">
        <v>41</v>
      </c>
      <c r="H243" s="28"/>
      <c r="I243" s="28"/>
    </row>
    <row r="244" spans="1:13" x14ac:dyDescent="0.3">
      <c r="B244" s="101"/>
      <c r="C244" s="102"/>
      <c r="D244" s="103"/>
      <c r="E244" s="103"/>
      <c r="F244" s="103"/>
      <c r="G244" s="105"/>
      <c r="H244" s="28"/>
      <c r="I244" s="28"/>
    </row>
    <row r="245" spans="1:13" x14ac:dyDescent="0.3">
      <c r="B245" s="101"/>
      <c r="C245" s="102"/>
      <c r="D245" s="103"/>
      <c r="E245" s="103"/>
      <c r="F245" s="103"/>
      <c r="G245" s="105"/>
      <c r="H245" s="28"/>
      <c r="I245" s="28"/>
    </row>
    <row r="246" spans="1:13" x14ac:dyDescent="0.3">
      <c r="B246" s="101"/>
      <c r="C246" s="102"/>
      <c r="D246" s="103"/>
      <c r="E246" s="103"/>
      <c r="F246" s="103"/>
      <c r="G246" s="105"/>
      <c r="H246" s="28"/>
      <c r="I246" s="28"/>
    </row>
    <row r="247" spans="1:13" x14ac:dyDescent="0.3">
      <c r="B247" s="26"/>
      <c r="C247" s="27"/>
      <c r="D247" s="25"/>
      <c r="E247" s="25"/>
      <c r="F247" s="64"/>
      <c r="G247" s="28"/>
      <c r="H247" s="28"/>
      <c r="I247" s="28"/>
    </row>
    <row r="248" spans="1:13" x14ac:dyDescent="0.3">
      <c r="B248" s="26"/>
      <c r="C248" s="27"/>
      <c r="D248" s="25"/>
      <c r="E248" s="25"/>
      <c r="F248" s="64"/>
      <c r="G248" s="28"/>
      <c r="H248" s="28"/>
      <c r="I248" s="28"/>
    </row>
    <row r="249" spans="1:13" x14ac:dyDescent="0.3">
      <c r="B249" s="26"/>
      <c r="C249" s="27"/>
      <c r="D249" s="25"/>
      <c r="E249" s="25"/>
      <c r="F249" s="64"/>
      <c r="G249" s="28"/>
      <c r="H249" s="28"/>
      <c r="I249" s="28"/>
    </row>
    <row r="250" spans="1:13" x14ac:dyDescent="0.3">
      <c r="B250" s="26"/>
      <c r="C250" s="27"/>
      <c r="D250" s="25"/>
      <c r="E250" s="25"/>
      <c r="F250" s="64"/>
      <c r="G250" s="28"/>
      <c r="H250" s="28"/>
      <c r="I250" s="28"/>
    </row>
    <row r="251" spans="1:13" x14ac:dyDescent="0.3">
      <c r="B251" s="26"/>
      <c r="C251" s="27"/>
      <c r="D251" s="25"/>
      <c r="E251" s="25"/>
      <c r="F251" s="64"/>
      <c r="G251" s="28"/>
      <c r="H251" s="28"/>
      <c r="I251" s="28"/>
    </row>
    <row r="252" spans="1:13" ht="15" thickBot="1" x14ac:dyDescent="0.35">
      <c r="A252" s="139" t="s">
        <v>323</v>
      </c>
      <c r="B252" s="26"/>
      <c r="C252" s="27"/>
      <c r="D252" s="25"/>
      <c r="E252" s="25"/>
      <c r="F252" s="64"/>
      <c r="G252" s="28"/>
      <c r="H252" s="28"/>
      <c r="I252" s="28"/>
    </row>
    <row r="253" spans="1:13" ht="15" thickBot="1" x14ac:dyDescent="0.35">
      <c r="A253" s="123"/>
      <c r="B253" s="3" t="s">
        <v>0</v>
      </c>
      <c r="F253" s="91">
        <f>$F$4</f>
        <v>0</v>
      </c>
      <c r="K253" s="24"/>
      <c r="L253" s="24"/>
      <c r="M253" s="24"/>
    </row>
    <row r="254" spans="1:13" ht="72" thickBot="1" x14ac:dyDescent="0.35">
      <c r="A254" s="124" t="s">
        <v>1</v>
      </c>
      <c r="B254" s="89" t="s">
        <v>2</v>
      </c>
      <c r="C254" s="90" t="s">
        <v>28</v>
      </c>
      <c r="D254" s="90" t="s">
        <v>30</v>
      </c>
      <c r="E254" s="88" t="s">
        <v>25</v>
      </c>
      <c r="F254" s="88" t="s">
        <v>31</v>
      </c>
      <c r="G254" s="89" t="s">
        <v>32</v>
      </c>
      <c r="H254" s="90" t="s">
        <v>33</v>
      </c>
      <c r="I254" s="90" t="s">
        <v>34</v>
      </c>
      <c r="J254" s="155" t="s">
        <v>29</v>
      </c>
      <c r="K254" s="24"/>
      <c r="L254" s="24"/>
      <c r="M254" s="24"/>
    </row>
    <row r="255" spans="1:13" ht="15" thickBot="1" x14ac:dyDescent="0.35">
      <c r="A255" s="126">
        <v>1</v>
      </c>
      <c r="B255" s="4" t="s">
        <v>101</v>
      </c>
      <c r="C255" s="5">
        <v>160</v>
      </c>
      <c r="D255" s="13" t="s">
        <v>369</v>
      </c>
      <c r="E255" s="13"/>
      <c r="F255" s="62"/>
      <c r="G255" s="45">
        <f>ROUND(F255*1.095,2)</f>
        <v>0</v>
      </c>
      <c r="H255" s="76">
        <f>F255*C255</f>
        <v>0</v>
      </c>
      <c r="I255" s="46">
        <f t="shared" ref="I255" si="35">ROUND(G255*C255,2)</f>
        <v>0</v>
      </c>
      <c r="J255" s="149"/>
    </row>
    <row r="256" spans="1:13" ht="15" thickBot="1" x14ac:dyDescent="0.35">
      <c r="A256" s="206" t="s">
        <v>5</v>
      </c>
      <c r="B256" s="211"/>
      <c r="C256" s="211"/>
      <c r="D256" s="211"/>
      <c r="E256" s="211"/>
      <c r="F256" s="211"/>
      <c r="G256" s="208"/>
      <c r="H256" s="80">
        <f>SUM(H255:H255)</f>
        <v>0</v>
      </c>
      <c r="I256" s="81">
        <f>SUM(I255:I255)</f>
        <v>0</v>
      </c>
      <c r="J256" s="156">
        <f>SUM(J255:J255)</f>
        <v>0</v>
      </c>
      <c r="K256" s="24"/>
      <c r="L256" s="24"/>
      <c r="M256" s="24"/>
    </row>
    <row r="257" spans="1:13" x14ac:dyDescent="0.3">
      <c r="A257" s="125"/>
      <c r="B257" s="86"/>
      <c r="C257" s="17"/>
      <c r="D257" s="17"/>
      <c r="E257" s="94" t="s">
        <v>37</v>
      </c>
      <c r="F257" s="97">
        <f>H256</f>
        <v>0</v>
      </c>
      <c r="G257" s="17"/>
      <c r="H257" s="17"/>
      <c r="I257" s="18"/>
      <c r="J257" s="154"/>
      <c r="K257" s="24"/>
      <c r="L257" s="24"/>
      <c r="M257" s="24"/>
    </row>
    <row r="258" spans="1:13" x14ac:dyDescent="0.3">
      <c r="A258" s="134"/>
      <c r="B258" s="16"/>
      <c r="C258" s="22"/>
      <c r="D258" s="23"/>
      <c r="E258" s="95" t="s">
        <v>38</v>
      </c>
      <c r="F258" s="96">
        <f>J256</f>
        <v>0</v>
      </c>
      <c r="G258" s="40"/>
      <c r="H258" s="40"/>
      <c r="I258" s="40"/>
      <c r="J258" s="154"/>
      <c r="K258" s="24"/>
      <c r="L258" s="24"/>
      <c r="M258" s="24"/>
    </row>
    <row r="259" spans="1:13" x14ac:dyDescent="0.3">
      <c r="A259" s="134"/>
      <c r="B259" s="16"/>
      <c r="C259" s="22"/>
      <c r="D259" s="23"/>
      <c r="G259" s="40"/>
      <c r="H259" s="40"/>
      <c r="I259" s="40"/>
      <c r="J259" s="154"/>
      <c r="K259" s="24"/>
      <c r="L259" s="24"/>
      <c r="M259" s="24"/>
    </row>
    <row r="260" spans="1:13" x14ac:dyDescent="0.3">
      <c r="A260" s="134"/>
      <c r="B260" s="101" t="s">
        <v>39</v>
      </c>
      <c r="C260" s="102"/>
      <c r="D260" s="103" t="s">
        <v>40</v>
      </c>
      <c r="E260" s="103"/>
      <c r="F260" s="103"/>
      <c r="G260" s="105" t="s">
        <v>41</v>
      </c>
      <c r="H260" s="40"/>
      <c r="I260" s="40"/>
      <c r="J260" s="154"/>
      <c r="K260" s="24"/>
      <c r="L260" s="24"/>
      <c r="M260" s="24"/>
    </row>
    <row r="261" spans="1:13" x14ac:dyDescent="0.3">
      <c r="A261" s="134"/>
      <c r="B261" s="16"/>
      <c r="C261" s="22"/>
      <c r="D261" s="23"/>
      <c r="G261" s="40"/>
      <c r="H261" s="40"/>
      <c r="I261" s="40"/>
      <c r="J261" s="154"/>
      <c r="K261" s="24"/>
      <c r="L261" s="24"/>
      <c r="M261" s="24"/>
    </row>
    <row r="262" spans="1:13" x14ac:dyDescent="0.3">
      <c r="A262" s="134"/>
      <c r="B262" s="16"/>
      <c r="C262" s="22"/>
      <c r="D262" s="23"/>
      <c r="G262" s="40"/>
      <c r="H262" s="40"/>
      <c r="I262" s="40"/>
      <c r="J262" s="154"/>
      <c r="K262" s="24"/>
      <c r="L262" s="24"/>
      <c r="M262" s="24"/>
    </row>
    <row r="263" spans="1:13" x14ac:dyDescent="0.3">
      <c r="A263" s="134"/>
      <c r="B263" s="16"/>
      <c r="C263" s="22"/>
      <c r="D263" s="23"/>
      <c r="G263" s="40"/>
      <c r="H263" s="40"/>
      <c r="I263" s="40"/>
      <c r="J263" s="154"/>
      <c r="K263" s="24"/>
      <c r="L263" s="24"/>
      <c r="M263" s="24"/>
    </row>
    <row r="264" spans="1:13" x14ac:dyDescent="0.3">
      <c r="A264" s="134"/>
      <c r="B264" s="16"/>
      <c r="C264" s="22"/>
      <c r="D264" s="23"/>
      <c r="G264" s="40"/>
      <c r="H264" s="40"/>
      <c r="I264" s="40"/>
      <c r="J264" s="154"/>
      <c r="K264" s="24"/>
      <c r="L264" s="24"/>
      <c r="M264" s="24"/>
    </row>
    <row r="270" spans="1:13" x14ac:dyDescent="0.3">
      <c r="B270" s="26"/>
      <c r="C270" s="27"/>
      <c r="D270" s="25"/>
      <c r="E270" s="25"/>
      <c r="F270" s="64"/>
      <c r="G270" s="28"/>
      <c r="H270" s="28"/>
      <c r="I270" s="28"/>
    </row>
    <row r="271" spans="1:13" x14ac:dyDescent="0.3">
      <c r="A271" s="132" t="s">
        <v>327</v>
      </c>
      <c r="B271" s="26"/>
      <c r="C271" s="27"/>
      <c r="D271" s="25"/>
      <c r="E271" s="25"/>
      <c r="F271" s="64"/>
      <c r="G271" s="28"/>
      <c r="H271" s="28"/>
      <c r="I271" s="28"/>
    </row>
    <row r="272" spans="1:13" ht="80.400000000000006" thickBot="1" x14ac:dyDescent="0.35">
      <c r="A272" s="132"/>
      <c r="B272" s="144" t="s">
        <v>315</v>
      </c>
      <c r="C272" s="27"/>
      <c r="D272" s="25"/>
      <c r="E272" s="25"/>
      <c r="F272" s="64"/>
      <c r="G272" s="28"/>
      <c r="H272" s="28"/>
      <c r="I272" s="28"/>
    </row>
    <row r="273" spans="1:13" x14ac:dyDescent="0.3">
      <c r="A273" s="123"/>
      <c r="B273" s="3" t="s">
        <v>0</v>
      </c>
      <c r="F273" s="91">
        <f>$F$4</f>
        <v>0</v>
      </c>
    </row>
    <row r="274" spans="1:13" ht="114.6" thickBot="1" x14ac:dyDescent="0.35">
      <c r="A274" s="124" t="s">
        <v>1</v>
      </c>
      <c r="B274" s="89" t="s">
        <v>2</v>
      </c>
      <c r="C274" s="90" t="s">
        <v>28</v>
      </c>
      <c r="D274" s="90" t="s">
        <v>30</v>
      </c>
      <c r="E274" s="88" t="s">
        <v>25</v>
      </c>
      <c r="F274" s="88" t="s">
        <v>31</v>
      </c>
      <c r="G274" s="89" t="s">
        <v>32</v>
      </c>
      <c r="H274" s="90" t="s">
        <v>33</v>
      </c>
      <c r="I274" s="90" t="s">
        <v>34</v>
      </c>
      <c r="J274" s="155" t="s">
        <v>29</v>
      </c>
      <c r="K274" s="145" t="s">
        <v>316</v>
      </c>
    </row>
    <row r="275" spans="1:13" ht="15" thickBot="1" x14ac:dyDescent="0.35">
      <c r="A275" s="116">
        <v>1</v>
      </c>
      <c r="B275" s="35" t="s">
        <v>102</v>
      </c>
      <c r="C275" s="9">
        <v>25000</v>
      </c>
      <c r="D275" s="14" t="s">
        <v>4</v>
      </c>
      <c r="E275" s="13"/>
      <c r="F275" s="45"/>
      <c r="G275" s="45">
        <f>ROUND(F275*1.095,2)</f>
        <v>0</v>
      </c>
      <c r="H275" s="76">
        <f t="shared" ref="H275:H291" si="36">F275*C275</f>
        <v>0</v>
      </c>
      <c r="I275" s="46">
        <f t="shared" ref="I275:I291" si="37">ROUND(G275*C275,2)</f>
        <v>0</v>
      </c>
      <c r="J275" s="149"/>
      <c r="K275" s="162" t="s">
        <v>334</v>
      </c>
    </row>
    <row r="276" spans="1:13" ht="15" thickBot="1" x14ac:dyDescent="0.35">
      <c r="A276" s="116">
        <v>2</v>
      </c>
      <c r="B276" s="35" t="s">
        <v>103</v>
      </c>
      <c r="C276" s="9">
        <v>1000</v>
      </c>
      <c r="D276" s="14" t="s">
        <v>4</v>
      </c>
      <c r="E276" s="13"/>
      <c r="F276" s="45"/>
      <c r="G276" s="45">
        <f t="shared" ref="G276:G297" si="38">ROUND(F276*1.095,2)</f>
        <v>0</v>
      </c>
      <c r="H276" s="76">
        <f t="shared" si="36"/>
        <v>0</v>
      </c>
      <c r="I276" s="46">
        <f t="shared" si="37"/>
        <v>0</v>
      </c>
      <c r="J276" s="149"/>
      <c r="K276" s="162" t="s">
        <v>335</v>
      </c>
    </row>
    <row r="277" spans="1:13" ht="15" thickBot="1" x14ac:dyDescent="0.35">
      <c r="A277" s="116">
        <v>3</v>
      </c>
      <c r="B277" s="35" t="s">
        <v>104</v>
      </c>
      <c r="C277" s="9">
        <v>5000</v>
      </c>
      <c r="D277" s="14" t="s">
        <v>4</v>
      </c>
      <c r="E277" s="13"/>
      <c r="F277" s="45"/>
      <c r="G277" s="45">
        <f t="shared" si="38"/>
        <v>0</v>
      </c>
      <c r="H277" s="76">
        <f t="shared" si="36"/>
        <v>0</v>
      </c>
      <c r="I277" s="46">
        <f t="shared" si="37"/>
        <v>0</v>
      </c>
      <c r="J277" s="149"/>
      <c r="K277" s="162" t="s">
        <v>334</v>
      </c>
    </row>
    <row r="278" spans="1:13" ht="15" thickBot="1" x14ac:dyDescent="0.35">
      <c r="A278" s="116">
        <v>4</v>
      </c>
      <c r="B278" s="35" t="s">
        <v>105</v>
      </c>
      <c r="C278" s="9">
        <v>1000</v>
      </c>
      <c r="D278" s="14" t="s">
        <v>4</v>
      </c>
      <c r="E278" s="13"/>
      <c r="F278" s="45"/>
      <c r="G278" s="45">
        <f t="shared" si="38"/>
        <v>0</v>
      </c>
      <c r="H278" s="76">
        <f t="shared" si="36"/>
        <v>0</v>
      </c>
      <c r="I278" s="46">
        <f t="shared" si="37"/>
        <v>0</v>
      </c>
      <c r="J278" s="149"/>
      <c r="K278" s="162" t="s">
        <v>336</v>
      </c>
    </row>
    <row r="279" spans="1:13" ht="15" thickBot="1" x14ac:dyDescent="0.35">
      <c r="A279" s="116">
        <v>5</v>
      </c>
      <c r="B279" s="35" t="s">
        <v>106</v>
      </c>
      <c r="C279" s="9">
        <v>800</v>
      </c>
      <c r="D279" s="14" t="s">
        <v>4</v>
      </c>
      <c r="E279" s="14"/>
      <c r="F279" s="45"/>
      <c r="G279" s="45">
        <f t="shared" si="38"/>
        <v>0</v>
      </c>
      <c r="H279" s="76">
        <f t="shared" si="36"/>
        <v>0</v>
      </c>
      <c r="I279" s="46">
        <f t="shared" si="37"/>
        <v>0</v>
      </c>
      <c r="J279" s="149"/>
      <c r="K279" s="162" t="s">
        <v>337</v>
      </c>
    </row>
    <row r="280" spans="1:13" ht="29.4" thickBot="1" x14ac:dyDescent="0.35">
      <c r="A280" s="116">
        <v>6</v>
      </c>
      <c r="B280" s="35" t="s">
        <v>107</v>
      </c>
      <c r="C280" s="9">
        <v>3000</v>
      </c>
      <c r="D280" s="14" t="s">
        <v>4</v>
      </c>
      <c r="E280" s="14"/>
      <c r="F280" s="45"/>
      <c r="G280" s="45">
        <f t="shared" si="38"/>
        <v>0</v>
      </c>
      <c r="H280" s="76">
        <f t="shared" si="36"/>
        <v>0</v>
      </c>
      <c r="I280" s="46">
        <f t="shared" si="37"/>
        <v>0</v>
      </c>
      <c r="J280" s="149"/>
      <c r="K280" s="162" t="s">
        <v>338</v>
      </c>
    </row>
    <row r="281" spans="1:13" ht="15" thickBot="1" x14ac:dyDescent="0.35">
      <c r="A281" s="116">
        <v>7</v>
      </c>
      <c r="B281" s="44" t="s">
        <v>108</v>
      </c>
      <c r="C281" s="5">
        <v>16000</v>
      </c>
      <c r="D281" s="13" t="s">
        <v>4</v>
      </c>
      <c r="E281" s="13"/>
      <c r="F281" s="45"/>
      <c r="G281" s="45">
        <f t="shared" si="38"/>
        <v>0</v>
      </c>
      <c r="H281" s="76">
        <f t="shared" si="36"/>
        <v>0</v>
      </c>
      <c r="I281" s="46">
        <f t="shared" si="37"/>
        <v>0</v>
      </c>
      <c r="J281" s="149"/>
      <c r="K281" s="162" t="s">
        <v>334</v>
      </c>
      <c r="L281"/>
      <c r="M281"/>
    </row>
    <row r="282" spans="1:13" ht="15" thickBot="1" x14ac:dyDescent="0.35">
      <c r="A282" s="116">
        <v>10</v>
      </c>
      <c r="B282" s="50" t="s">
        <v>109</v>
      </c>
      <c r="C282" s="11">
        <v>1000</v>
      </c>
      <c r="D282" s="14" t="s">
        <v>4</v>
      </c>
      <c r="E282" s="14"/>
      <c r="F282" s="45"/>
      <c r="G282" s="45">
        <f t="shared" si="38"/>
        <v>0</v>
      </c>
      <c r="H282" s="76">
        <f t="shared" si="36"/>
        <v>0</v>
      </c>
      <c r="I282" s="46">
        <f t="shared" si="37"/>
        <v>0</v>
      </c>
      <c r="J282" s="149"/>
      <c r="K282" s="162" t="s">
        <v>339</v>
      </c>
      <c r="L282"/>
      <c r="M282"/>
    </row>
    <row r="283" spans="1:13" ht="15" thickBot="1" x14ac:dyDescent="0.35">
      <c r="A283" s="116">
        <v>11</v>
      </c>
      <c r="B283" s="35" t="s">
        <v>110</v>
      </c>
      <c r="C283" s="9">
        <v>1000</v>
      </c>
      <c r="D283" s="10" t="s">
        <v>4</v>
      </c>
      <c r="E283" s="10"/>
      <c r="F283" s="45"/>
      <c r="G283" s="45">
        <f t="shared" si="38"/>
        <v>0</v>
      </c>
      <c r="H283" s="76">
        <f t="shared" si="36"/>
        <v>0</v>
      </c>
      <c r="I283" s="46">
        <f t="shared" si="37"/>
        <v>0</v>
      </c>
      <c r="J283" s="149"/>
      <c r="K283" s="162" t="s">
        <v>334</v>
      </c>
      <c r="L283"/>
      <c r="M283"/>
    </row>
    <row r="284" spans="1:13" ht="15" thickBot="1" x14ac:dyDescent="0.35">
      <c r="A284" s="116">
        <v>12</v>
      </c>
      <c r="B284" s="35" t="s">
        <v>111</v>
      </c>
      <c r="C284" s="9">
        <v>5000</v>
      </c>
      <c r="D284" s="10" t="s">
        <v>4</v>
      </c>
      <c r="E284" s="6"/>
      <c r="F284" s="45"/>
      <c r="G284" s="45">
        <f t="shared" si="38"/>
        <v>0</v>
      </c>
      <c r="H284" s="76">
        <f t="shared" si="36"/>
        <v>0</v>
      </c>
      <c r="I284" s="46">
        <f t="shared" si="37"/>
        <v>0</v>
      </c>
      <c r="J284" s="149"/>
      <c r="K284" s="162" t="s">
        <v>339</v>
      </c>
      <c r="L284"/>
      <c r="M284"/>
    </row>
    <row r="285" spans="1:13" ht="15" thickBot="1" x14ac:dyDescent="0.35">
      <c r="A285" s="116">
        <v>13</v>
      </c>
      <c r="B285" s="44" t="s">
        <v>410</v>
      </c>
      <c r="C285" s="5">
        <v>8000</v>
      </c>
      <c r="D285" s="13" t="s">
        <v>4</v>
      </c>
      <c r="E285" s="13"/>
      <c r="F285" s="45"/>
      <c r="G285" s="45">
        <f t="shared" si="38"/>
        <v>0</v>
      </c>
      <c r="H285" s="76">
        <f t="shared" si="36"/>
        <v>0</v>
      </c>
      <c r="I285" s="46">
        <f t="shared" si="37"/>
        <v>0</v>
      </c>
      <c r="J285" s="149"/>
      <c r="K285" s="162" t="s">
        <v>340</v>
      </c>
      <c r="L285"/>
      <c r="M285"/>
    </row>
    <row r="286" spans="1:13" ht="15" thickBot="1" x14ac:dyDescent="0.35">
      <c r="A286" s="116">
        <v>14</v>
      </c>
      <c r="B286" s="35" t="s">
        <v>409</v>
      </c>
      <c r="C286" s="9">
        <v>3000</v>
      </c>
      <c r="D286" s="14" t="s">
        <v>4</v>
      </c>
      <c r="E286" s="13"/>
      <c r="F286" s="45"/>
      <c r="G286" s="45">
        <f t="shared" si="38"/>
        <v>0</v>
      </c>
      <c r="H286" s="76">
        <f t="shared" si="36"/>
        <v>0</v>
      </c>
      <c r="I286" s="46">
        <f t="shared" si="37"/>
        <v>0</v>
      </c>
      <c r="J286" s="149"/>
      <c r="K286" s="162" t="s">
        <v>341</v>
      </c>
      <c r="L286"/>
      <c r="M286"/>
    </row>
    <row r="287" spans="1:13" ht="15" thickBot="1" x14ac:dyDescent="0.35">
      <c r="A287" s="116">
        <v>15</v>
      </c>
      <c r="B287" s="35" t="s">
        <v>112</v>
      </c>
      <c r="C287" s="9">
        <v>6000</v>
      </c>
      <c r="D287" s="14" t="s">
        <v>4</v>
      </c>
      <c r="E287" s="13"/>
      <c r="F287" s="45"/>
      <c r="G287" s="45">
        <f t="shared" si="38"/>
        <v>0</v>
      </c>
      <c r="H287" s="76">
        <f t="shared" si="36"/>
        <v>0</v>
      </c>
      <c r="I287" s="46">
        <f t="shared" si="37"/>
        <v>0</v>
      </c>
      <c r="J287" s="149"/>
      <c r="K287" s="162" t="s">
        <v>341</v>
      </c>
      <c r="L287"/>
      <c r="M287"/>
    </row>
    <row r="288" spans="1:13" ht="29.4" thickBot="1" x14ac:dyDescent="0.35">
      <c r="A288" s="116">
        <v>16</v>
      </c>
      <c r="B288" s="35" t="s">
        <v>113</v>
      </c>
      <c r="C288" s="9">
        <v>4000</v>
      </c>
      <c r="D288" s="14" t="s">
        <v>4</v>
      </c>
      <c r="E288" s="13"/>
      <c r="F288" s="45"/>
      <c r="G288" s="45">
        <f t="shared" si="38"/>
        <v>0</v>
      </c>
      <c r="H288" s="76">
        <f t="shared" si="36"/>
        <v>0</v>
      </c>
      <c r="I288" s="46">
        <f t="shared" si="37"/>
        <v>0</v>
      </c>
      <c r="J288" s="149"/>
      <c r="K288" s="162" t="s">
        <v>342</v>
      </c>
      <c r="L288"/>
      <c r="M288"/>
    </row>
    <row r="289" spans="1:13" ht="15" thickBot="1" x14ac:dyDescent="0.35">
      <c r="A289" s="116">
        <v>17</v>
      </c>
      <c r="B289" s="35" t="s">
        <v>114</v>
      </c>
      <c r="C289" s="9">
        <v>7000</v>
      </c>
      <c r="D289" s="14" t="s">
        <v>4</v>
      </c>
      <c r="E289" s="13"/>
      <c r="F289" s="45"/>
      <c r="G289" s="45">
        <f t="shared" si="38"/>
        <v>0</v>
      </c>
      <c r="H289" s="76">
        <f t="shared" si="36"/>
        <v>0</v>
      </c>
      <c r="I289" s="46">
        <f t="shared" si="37"/>
        <v>0</v>
      </c>
      <c r="J289" s="149"/>
      <c r="K289" s="162" t="s">
        <v>340</v>
      </c>
      <c r="L289"/>
      <c r="M289"/>
    </row>
    <row r="290" spans="1:13" ht="15" thickBot="1" x14ac:dyDescent="0.35">
      <c r="A290" s="116">
        <v>18</v>
      </c>
      <c r="B290" s="35" t="s">
        <v>115</v>
      </c>
      <c r="C290" s="9">
        <v>5000</v>
      </c>
      <c r="D290" s="14" t="s">
        <v>4</v>
      </c>
      <c r="E290" s="13"/>
      <c r="F290" s="45"/>
      <c r="G290" s="45">
        <f t="shared" si="38"/>
        <v>0</v>
      </c>
      <c r="H290" s="76">
        <f t="shared" si="36"/>
        <v>0</v>
      </c>
      <c r="I290" s="46">
        <f t="shared" si="37"/>
        <v>0</v>
      </c>
      <c r="J290" s="149"/>
      <c r="K290" s="162" t="s">
        <v>340</v>
      </c>
      <c r="L290"/>
      <c r="M290"/>
    </row>
    <row r="291" spans="1:13" ht="15" thickBot="1" x14ac:dyDescent="0.35">
      <c r="A291" s="116">
        <v>19</v>
      </c>
      <c r="B291" s="35" t="s">
        <v>116</v>
      </c>
      <c r="C291" s="9">
        <v>3000</v>
      </c>
      <c r="D291" s="14" t="s">
        <v>4</v>
      </c>
      <c r="E291" s="13"/>
      <c r="F291" s="45"/>
      <c r="G291" s="45">
        <f t="shared" si="38"/>
        <v>0</v>
      </c>
      <c r="H291" s="76">
        <f t="shared" si="36"/>
        <v>0</v>
      </c>
      <c r="I291" s="46">
        <f t="shared" si="37"/>
        <v>0</v>
      </c>
      <c r="J291" s="149"/>
      <c r="K291" s="162" t="s">
        <v>340</v>
      </c>
      <c r="L291"/>
      <c r="M291"/>
    </row>
    <row r="292" spans="1:13" ht="15" thickBot="1" x14ac:dyDescent="0.35">
      <c r="A292" s="116">
        <v>20</v>
      </c>
      <c r="B292" s="35" t="s">
        <v>117</v>
      </c>
      <c r="C292" s="9">
        <v>3000</v>
      </c>
      <c r="D292" s="14" t="s">
        <v>4</v>
      </c>
      <c r="E292" s="13"/>
      <c r="F292" s="45"/>
      <c r="G292" s="45">
        <f t="shared" si="38"/>
        <v>0</v>
      </c>
      <c r="H292" s="76">
        <f t="shared" ref="H292:H297" si="39">F292*C292</f>
        <v>0</v>
      </c>
      <c r="I292" s="46">
        <f t="shared" ref="I292:I297" si="40">ROUND(G292*C292,2)</f>
        <v>0</v>
      </c>
      <c r="J292" s="149"/>
      <c r="K292" s="162" t="s">
        <v>340</v>
      </c>
      <c r="L292"/>
      <c r="M292"/>
    </row>
    <row r="293" spans="1:13" ht="29.4" thickBot="1" x14ac:dyDescent="0.35">
      <c r="A293" s="116">
        <v>21</v>
      </c>
      <c r="B293" s="35" t="s">
        <v>118</v>
      </c>
      <c r="C293" s="9">
        <v>3000</v>
      </c>
      <c r="D293" s="14" t="s">
        <v>4</v>
      </c>
      <c r="E293" s="13"/>
      <c r="F293" s="45"/>
      <c r="G293" s="45">
        <f t="shared" si="38"/>
        <v>0</v>
      </c>
      <c r="H293" s="76">
        <f t="shared" si="39"/>
        <v>0</v>
      </c>
      <c r="I293" s="46">
        <f t="shared" si="40"/>
        <v>0</v>
      </c>
      <c r="J293" s="149"/>
      <c r="K293" s="162" t="s">
        <v>343</v>
      </c>
      <c r="L293"/>
      <c r="M293"/>
    </row>
    <row r="294" spans="1:13" ht="29.4" thickBot="1" x14ac:dyDescent="0.35">
      <c r="A294" s="116">
        <v>22</v>
      </c>
      <c r="B294" s="35" t="s">
        <v>119</v>
      </c>
      <c r="C294" s="9">
        <v>2000</v>
      </c>
      <c r="D294" s="14" t="s">
        <v>4</v>
      </c>
      <c r="E294" s="13"/>
      <c r="F294" s="45"/>
      <c r="G294" s="45">
        <f t="shared" si="38"/>
        <v>0</v>
      </c>
      <c r="H294" s="76">
        <f t="shared" si="39"/>
        <v>0</v>
      </c>
      <c r="I294" s="46">
        <f t="shared" si="40"/>
        <v>0</v>
      </c>
      <c r="J294" s="149"/>
      <c r="K294" s="162" t="s">
        <v>344</v>
      </c>
      <c r="L294"/>
      <c r="M294"/>
    </row>
    <row r="295" spans="1:13" ht="29.4" thickBot="1" x14ac:dyDescent="0.35">
      <c r="A295" s="116">
        <v>23</v>
      </c>
      <c r="B295" s="35" t="s">
        <v>120</v>
      </c>
      <c r="C295" s="9">
        <v>2000</v>
      </c>
      <c r="D295" s="14" t="s">
        <v>4</v>
      </c>
      <c r="E295" s="13"/>
      <c r="F295" s="45"/>
      <c r="G295" s="45">
        <f t="shared" si="38"/>
        <v>0</v>
      </c>
      <c r="H295" s="76">
        <f t="shared" si="39"/>
        <v>0</v>
      </c>
      <c r="I295" s="46">
        <f t="shared" si="40"/>
        <v>0</v>
      </c>
      <c r="J295" s="149"/>
      <c r="K295" s="162" t="s">
        <v>345</v>
      </c>
    </row>
    <row r="296" spans="1:13" ht="15" thickBot="1" x14ac:dyDescent="0.35">
      <c r="A296" s="116">
        <v>24</v>
      </c>
      <c r="B296" s="35" t="s">
        <v>121</v>
      </c>
      <c r="C296" s="9">
        <v>5000</v>
      </c>
      <c r="D296" s="14" t="s">
        <v>4</v>
      </c>
      <c r="E296" s="13"/>
      <c r="F296" s="45"/>
      <c r="G296" s="45">
        <f t="shared" si="38"/>
        <v>0</v>
      </c>
      <c r="H296" s="76">
        <f t="shared" si="39"/>
        <v>0</v>
      </c>
      <c r="I296" s="46">
        <f t="shared" si="40"/>
        <v>0</v>
      </c>
      <c r="J296" s="149"/>
      <c r="K296" s="162" t="s">
        <v>346</v>
      </c>
    </row>
    <row r="297" spans="1:13" ht="15" thickBot="1" x14ac:dyDescent="0.35">
      <c r="A297" s="116">
        <v>25</v>
      </c>
      <c r="B297" s="35" t="s">
        <v>122</v>
      </c>
      <c r="C297" s="9">
        <v>3000</v>
      </c>
      <c r="D297" s="14" t="s">
        <v>4</v>
      </c>
      <c r="E297" s="13"/>
      <c r="F297" s="45"/>
      <c r="G297" s="45">
        <f t="shared" si="38"/>
        <v>0</v>
      </c>
      <c r="H297" s="76">
        <f t="shared" si="39"/>
        <v>0</v>
      </c>
      <c r="I297" s="46">
        <f t="shared" si="40"/>
        <v>0</v>
      </c>
      <c r="J297" s="149"/>
      <c r="K297" s="162" t="s">
        <v>347</v>
      </c>
    </row>
    <row r="298" spans="1:13" ht="15" thickBot="1" x14ac:dyDescent="0.35">
      <c r="A298" s="206" t="s">
        <v>5</v>
      </c>
      <c r="B298" s="211"/>
      <c r="C298" s="211"/>
      <c r="D298" s="211"/>
      <c r="E298" s="211"/>
      <c r="F298" s="211"/>
      <c r="G298" s="208"/>
      <c r="H298" s="80">
        <f>SUM(H275:H297)</f>
        <v>0</v>
      </c>
      <c r="I298" s="81">
        <f>SUM(I275:I297)</f>
        <v>0</v>
      </c>
      <c r="J298" s="156">
        <f>SUM(J275:J297)</f>
        <v>0</v>
      </c>
      <c r="K298" s="24"/>
      <c r="L298" s="24"/>
      <c r="M298" s="24"/>
    </row>
    <row r="299" spans="1:13" x14ac:dyDescent="0.3">
      <c r="A299" s="135"/>
      <c r="B299" s="26"/>
      <c r="C299" s="22"/>
      <c r="D299" s="23"/>
      <c r="E299" s="94" t="s">
        <v>37</v>
      </c>
      <c r="F299" s="97">
        <f>H298</f>
        <v>0</v>
      </c>
      <c r="G299" s="24"/>
      <c r="H299" s="24"/>
      <c r="I299" s="24"/>
      <c r="J299" s="154"/>
      <c r="K299" s="24"/>
      <c r="L299" s="24"/>
      <c r="M299" s="24"/>
    </row>
    <row r="300" spans="1:13" x14ac:dyDescent="0.3">
      <c r="A300" s="128"/>
      <c r="B300" s="16"/>
      <c r="C300" s="22"/>
      <c r="D300" s="23"/>
      <c r="E300" s="95" t="s">
        <v>38</v>
      </c>
      <c r="F300" s="96">
        <f>J298</f>
        <v>0</v>
      </c>
      <c r="G300" s="24"/>
      <c r="H300" s="24"/>
      <c r="I300" s="24"/>
      <c r="J300" s="154"/>
      <c r="K300" s="24"/>
      <c r="L300" s="24"/>
      <c r="M300" s="24"/>
    </row>
    <row r="301" spans="1:13" x14ac:dyDescent="0.3">
      <c r="B301" s="26"/>
      <c r="C301" s="27"/>
      <c r="D301" s="25"/>
      <c r="E301" s="25"/>
      <c r="F301" s="64"/>
      <c r="G301" s="210"/>
      <c r="H301" s="210"/>
      <c r="I301" s="210"/>
    </row>
    <row r="302" spans="1:13" x14ac:dyDescent="0.3">
      <c r="B302" s="101" t="s">
        <v>39</v>
      </c>
      <c r="C302" s="102"/>
      <c r="D302" s="103" t="s">
        <v>40</v>
      </c>
      <c r="E302" s="103"/>
      <c r="F302" s="103"/>
      <c r="G302" s="105" t="s">
        <v>41</v>
      </c>
      <c r="H302" s="28"/>
      <c r="I302" s="28"/>
    </row>
    <row r="303" spans="1:13" x14ac:dyDescent="0.3">
      <c r="B303" s="26"/>
      <c r="C303" s="27"/>
      <c r="D303" s="25"/>
      <c r="E303" s="25"/>
      <c r="F303" s="64"/>
      <c r="G303" s="28"/>
      <c r="H303" s="28"/>
      <c r="I303" s="28"/>
    </row>
    <row r="304" spans="1:13" x14ac:dyDescent="0.3">
      <c r="B304" s="26"/>
      <c r="C304" s="27"/>
      <c r="D304" s="25"/>
      <c r="E304" s="25"/>
      <c r="F304" s="64"/>
      <c r="G304" s="28"/>
      <c r="H304" s="28"/>
      <c r="I304" s="28"/>
    </row>
    <row r="305" spans="1:13" x14ac:dyDescent="0.3">
      <c r="B305" s="26"/>
      <c r="C305" s="27"/>
      <c r="D305" s="25"/>
      <c r="E305" s="25"/>
      <c r="F305" s="64"/>
      <c r="G305" s="28"/>
      <c r="H305" s="28"/>
      <c r="I305" s="28"/>
    </row>
    <row r="306" spans="1:13" x14ac:dyDescent="0.3">
      <c r="B306" s="26"/>
      <c r="C306" s="27"/>
      <c r="D306" s="25"/>
      <c r="E306" s="25"/>
      <c r="F306" s="64"/>
      <c r="G306" s="28"/>
      <c r="H306" s="28"/>
      <c r="I306" s="28"/>
    </row>
    <row r="307" spans="1:13" x14ac:dyDescent="0.3">
      <c r="B307" s="26"/>
      <c r="C307" s="27"/>
      <c r="D307" s="25"/>
      <c r="E307" s="25"/>
      <c r="F307" s="64"/>
      <c r="G307" s="28"/>
      <c r="H307" s="28"/>
      <c r="I307" s="28"/>
    </row>
    <row r="308" spans="1:13" x14ac:dyDescent="0.3">
      <c r="B308" s="26"/>
      <c r="C308" s="27"/>
      <c r="D308" s="25"/>
      <c r="E308" s="25"/>
      <c r="F308" s="64"/>
      <c r="G308" s="28"/>
      <c r="H308" s="28"/>
      <c r="I308" s="28"/>
    </row>
    <row r="309" spans="1:13" ht="15" thickBot="1" x14ac:dyDescent="0.35">
      <c r="A309" s="139" t="s">
        <v>324</v>
      </c>
      <c r="B309" s="26"/>
      <c r="C309" s="27"/>
      <c r="D309" s="25"/>
      <c r="E309" s="25"/>
      <c r="F309" s="64"/>
      <c r="G309" s="28"/>
      <c r="H309" s="28"/>
      <c r="I309" s="28"/>
    </row>
    <row r="310" spans="1:13" ht="15" thickBot="1" x14ac:dyDescent="0.35">
      <c r="A310" s="123"/>
      <c r="B310" s="3" t="s">
        <v>0</v>
      </c>
      <c r="F310" s="91">
        <f>$F$4</f>
        <v>0</v>
      </c>
      <c r="K310" s="24"/>
      <c r="L310" s="24"/>
      <c r="M310" s="24"/>
    </row>
    <row r="311" spans="1:13" ht="72" thickBot="1" x14ac:dyDescent="0.35">
      <c r="A311" s="124" t="s">
        <v>1</v>
      </c>
      <c r="B311" s="89" t="s">
        <v>2</v>
      </c>
      <c r="C311" s="90" t="s">
        <v>28</v>
      </c>
      <c r="D311" s="90" t="s">
        <v>30</v>
      </c>
      <c r="E311" s="88" t="s">
        <v>25</v>
      </c>
      <c r="F311" s="88" t="s">
        <v>31</v>
      </c>
      <c r="G311" s="89" t="s">
        <v>32</v>
      </c>
      <c r="H311" s="90" t="s">
        <v>33</v>
      </c>
      <c r="I311" s="90" t="s">
        <v>34</v>
      </c>
      <c r="J311" s="155" t="s">
        <v>29</v>
      </c>
      <c r="K311" s="24"/>
      <c r="L311" s="24"/>
      <c r="M311" s="24"/>
    </row>
    <row r="312" spans="1:13" ht="15" thickBot="1" x14ac:dyDescent="0.35">
      <c r="A312" s="126">
        <v>1</v>
      </c>
      <c r="B312" s="4" t="s">
        <v>123</v>
      </c>
      <c r="C312" s="5">
        <v>1000</v>
      </c>
      <c r="D312" s="13" t="s">
        <v>4</v>
      </c>
      <c r="E312" s="13"/>
      <c r="F312" s="62"/>
      <c r="G312" s="45">
        <f t="shared" ref="G312" si="41">ROUND(F312*1.095,2)</f>
        <v>0</v>
      </c>
      <c r="H312" s="76">
        <f>F312*C312</f>
        <v>0</v>
      </c>
      <c r="I312" s="46">
        <f t="shared" ref="I312" si="42">ROUND(G312*C312,2)</f>
        <v>0</v>
      </c>
      <c r="J312" s="149"/>
    </row>
    <row r="313" spans="1:13" ht="15" thickBot="1" x14ac:dyDescent="0.35">
      <c r="A313" s="206" t="s">
        <v>5</v>
      </c>
      <c r="B313" s="211"/>
      <c r="C313" s="211"/>
      <c r="D313" s="211"/>
      <c r="E313" s="211"/>
      <c r="F313" s="211"/>
      <c r="G313" s="208"/>
      <c r="H313" s="80">
        <f>SUM(H312:H312)</f>
        <v>0</v>
      </c>
      <c r="I313" s="81">
        <f>SUM(I312:I312)</f>
        <v>0</v>
      </c>
      <c r="J313" s="156">
        <f>SUM(J312:J312)</f>
        <v>0</v>
      </c>
      <c r="K313" s="24"/>
      <c r="L313" s="24"/>
      <c r="M313" s="24"/>
    </row>
    <row r="314" spans="1:13" x14ac:dyDescent="0.3">
      <c r="A314" s="125"/>
      <c r="B314" s="86"/>
      <c r="C314" s="17"/>
      <c r="D314" s="17"/>
      <c r="E314" s="94" t="s">
        <v>37</v>
      </c>
      <c r="F314" s="97">
        <f>H313</f>
        <v>0</v>
      </c>
      <c r="G314" s="17"/>
      <c r="H314" s="17"/>
      <c r="I314" s="18"/>
      <c r="J314" s="154"/>
      <c r="K314" s="24"/>
      <c r="L314" s="24"/>
      <c r="M314" s="24"/>
    </row>
    <row r="315" spans="1:13" x14ac:dyDescent="0.3">
      <c r="A315" s="134"/>
      <c r="B315" s="16"/>
      <c r="C315" s="22"/>
      <c r="D315" s="23"/>
      <c r="E315" s="95" t="s">
        <v>38</v>
      </c>
      <c r="F315" s="96">
        <f>J313</f>
        <v>0</v>
      </c>
      <c r="G315" s="40"/>
      <c r="H315" s="40"/>
      <c r="I315" s="40"/>
      <c r="J315" s="154"/>
      <c r="K315" s="24"/>
      <c r="L315" s="24"/>
      <c r="M315" s="24"/>
    </row>
    <row r="316" spans="1:13" x14ac:dyDescent="0.3">
      <c r="A316" s="134"/>
      <c r="B316" s="16"/>
      <c r="C316" s="22"/>
      <c r="D316" s="23"/>
      <c r="G316" s="40"/>
      <c r="H316" s="40"/>
      <c r="I316" s="40"/>
      <c r="J316" s="154"/>
      <c r="K316" s="24"/>
      <c r="L316" s="24"/>
      <c r="M316" s="24"/>
    </row>
    <row r="317" spans="1:13" x14ac:dyDescent="0.3">
      <c r="A317" s="134"/>
      <c r="B317" s="101" t="s">
        <v>39</v>
      </c>
      <c r="C317" s="102"/>
      <c r="D317" s="103" t="s">
        <v>40</v>
      </c>
      <c r="E317" s="103"/>
      <c r="F317" s="103"/>
      <c r="G317" s="105" t="s">
        <v>41</v>
      </c>
      <c r="H317" s="40"/>
      <c r="I317" s="40"/>
      <c r="J317" s="154"/>
      <c r="K317" s="24"/>
      <c r="L317" s="24"/>
      <c r="M317" s="24"/>
    </row>
    <row r="318" spans="1:13" x14ac:dyDescent="0.3">
      <c r="A318" s="134"/>
      <c r="B318" s="16"/>
      <c r="C318" s="22"/>
      <c r="D318" s="23"/>
      <c r="G318" s="40"/>
      <c r="H318" s="40"/>
      <c r="I318" s="40"/>
      <c r="J318" s="154"/>
      <c r="K318" s="24"/>
      <c r="L318" s="24"/>
      <c r="M318" s="24"/>
    </row>
    <row r="319" spans="1:13" x14ac:dyDescent="0.3">
      <c r="B319" s="26"/>
      <c r="C319" s="27"/>
      <c r="D319" s="25"/>
      <c r="E319" s="25"/>
      <c r="F319" s="64"/>
      <c r="G319" s="28"/>
      <c r="H319" s="28"/>
      <c r="I319" s="28"/>
    </row>
    <row r="320" spans="1:13" x14ac:dyDescent="0.3">
      <c r="B320" s="26"/>
      <c r="C320" s="27"/>
      <c r="D320" s="25"/>
      <c r="E320" s="25"/>
      <c r="F320" s="64"/>
      <c r="G320" s="28"/>
      <c r="H320" s="28"/>
      <c r="I320" s="28"/>
    </row>
    <row r="321" spans="1:13" x14ac:dyDescent="0.3">
      <c r="B321" s="26"/>
      <c r="C321" s="27"/>
      <c r="D321" s="25"/>
      <c r="E321" s="25"/>
      <c r="F321" s="64"/>
      <c r="G321" s="28"/>
      <c r="H321" s="28"/>
      <c r="I321" s="28"/>
    </row>
    <row r="322" spans="1:13" ht="15" thickBot="1" x14ac:dyDescent="0.35">
      <c r="A322" s="139" t="s">
        <v>325</v>
      </c>
      <c r="B322" s="26"/>
      <c r="C322" s="27"/>
      <c r="D322" s="25"/>
      <c r="E322" s="25"/>
      <c r="F322" s="64"/>
      <c r="G322" s="28"/>
      <c r="H322" s="28"/>
      <c r="I322" s="28"/>
    </row>
    <row r="323" spans="1:13" ht="15" thickBot="1" x14ac:dyDescent="0.35">
      <c r="A323" s="123"/>
      <c r="B323" s="3" t="s">
        <v>0</v>
      </c>
      <c r="F323" s="91">
        <f>$F$4</f>
        <v>0</v>
      </c>
      <c r="K323" s="24"/>
      <c r="L323" s="24"/>
      <c r="M323" s="24"/>
    </row>
    <row r="324" spans="1:13" ht="72" thickBot="1" x14ac:dyDescent="0.35">
      <c r="A324" s="124" t="s">
        <v>1</v>
      </c>
      <c r="B324" s="89" t="s">
        <v>2</v>
      </c>
      <c r="C324" s="90" t="s">
        <v>28</v>
      </c>
      <c r="D324" s="90" t="s">
        <v>30</v>
      </c>
      <c r="E324" s="88" t="s">
        <v>25</v>
      </c>
      <c r="F324" s="88" t="s">
        <v>31</v>
      </c>
      <c r="G324" s="89" t="s">
        <v>32</v>
      </c>
      <c r="H324" s="90" t="s">
        <v>33</v>
      </c>
      <c r="I324" s="90" t="s">
        <v>34</v>
      </c>
      <c r="J324" s="155" t="s">
        <v>29</v>
      </c>
      <c r="K324" s="24"/>
      <c r="L324" s="24"/>
      <c r="M324" s="24"/>
    </row>
    <row r="325" spans="1:13" ht="15" thickBot="1" x14ac:dyDescent="0.35">
      <c r="A325" s="116">
        <v>1</v>
      </c>
      <c r="B325" s="4" t="s">
        <v>124</v>
      </c>
      <c r="C325" s="5">
        <v>2000</v>
      </c>
      <c r="D325" s="13" t="s">
        <v>4</v>
      </c>
      <c r="E325" s="13"/>
      <c r="F325" s="62"/>
      <c r="G325" s="45">
        <f t="shared" ref="G325:G326" si="43">ROUND(F325*1.095,2)</f>
        <v>0</v>
      </c>
      <c r="H325" s="76">
        <f t="shared" ref="H325:H326" si="44">F325*C325</f>
        <v>0</v>
      </c>
      <c r="I325" s="46">
        <f t="shared" ref="I325:I326" si="45">ROUND(G325*C325,2)</f>
        <v>0</v>
      </c>
      <c r="J325" s="149"/>
    </row>
    <row r="326" spans="1:13" ht="15" thickBot="1" x14ac:dyDescent="0.35">
      <c r="A326" s="116">
        <v>2</v>
      </c>
      <c r="B326" s="4" t="s">
        <v>125</v>
      </c>
      <c r="C326" s="5">
        <v>2000</v>
      </c>
      <c r="D326" s="13" t="s">
        <v>4</v>
      </c>
      <c r="E326" s="13"/>
      <c r="F326" s="62"/>
      <c r="G326" s="45">
        <f t="shared" si="43"/>
        <v>0</v>
      </c>
      <c r="H326" s="76">
        <f t="shared" si="44"/>
        <v>0</v>
      </c>
      <c r="I326" s="46">
        <f t="shared" si="45"/>
        <v>0</v>
      </c>
      <c r="J326" s="149"/>
    </row>
    <row r="327" spans="1:13" ht="15" thickBot="1" x14ac:dyDescent="0.35">
      <c r="A327" s="206" t="s">
        <v>5</v>
      </c>
      <c r="B327" s="211"/>
      <c r="C327" s="211"/>
      <c r="D327" s="211"/>
      <c r="E327" s="211"/>
      <c r="F327" s="211"/>
      <c r="G327" s="208"/>
      <c r="H327" s="80">
        <f>SUM(H325:H326)</f>
        <v>0</v>
      </c>
      <c r="I327" s="81">
        <f>SUM(I325:I326)</f>
        <v>0</v>
      </c>
      <c r="J327" s="156">
        <f>SUM(J325:J326)</f>
        <v>0</v>
      </c>
      <c r="K327" s="24"/>
      <c r="L327" s="24"/>
      <c r="M327" s="24"/>
    </row>
    <row r="328" spans="1:13" x14ac:dyDescent="0.3">
      <c r="A328" s="125"/>
      <c r="B328" s="86"/>
      <c r="C328" s="17"/>
      <c r="D328" s="17"/>
      <c r="E328" s="94" t="s">
        <v>37</v>
      </c>
      <c r="F328" s="97">
        <f>H327</f>
        <v>0</v>
      </c>
      <c r="G328" s="17"/>
      <c r="H328" s="17"/>
      <c r="I328" s="18"/>
      <c r="J328" s="154"/>
      <c r="K328" s="24"/>
      <c r="L328" s="24"/>
      <c r="M328" s="24"/>
    </row>
    <row r="329" spans="1:13" x14ac:dyDescent="0.3">
      <c r="A329" s="134"/>
      <c r="B329" s="16"/>
      <c r="C329" s="22"/>
      <c r="D329" s="23"/>
      <c r="E329" s="95" t="s">
        <v>38</v>
      </c>
      <c r="F329" s="96">
        <f>J327</f>
        <v>0</v>
      </c>
      <c r="G329" s="40"/>
      <c r="H329" s="40"/>
      <c r="I329" s="40"/>
      <c r="J329" s="154"/>
      <c r="K329" s="24"/>
      <c r="L329" s="24"/>
      <c r="M329" s="24"/>
    </row>
    <row r="330" spans="1:13" x14ac:dyDescent="0.3">
      <c r="A330" s="134"/>
      <c r="B330" s="16"/>
      <c r="C330" s="22"/>
      <c r="D330" s="23"/>
      <c r="G330" s="40"/>
      <c r="H330" s="40"/>
      <c r="I330" s="40"/>
      <c r="J330" s="154"/>
      <c r="K330" s="24"/>
      <c r="L330" s="24"/>
      <c r="M330" s="24"/>
    </row>
    <row r="331" spans="1:13" x14ac:dyDescent="0.3">
      <c r="A331" s="134"/>
      <c r="B331" s="101" t="s">
        <v>39</v>
      </c>
      <c r="C331" s="102"/>
      <c r="D331" s="103" t="s">
        <v>40</v>
      </c>
      <c r="E331" s="103"/>
      <c r="F331" s="103"/>
      <c r="G331" s="105" t="s">
        <v>41</v>
      </c>
      <c r="H331" s="40"/>
      <c r="I331" s="40"/>
      <c r="J331" s="154"/>
      <c r="K331" s="24"/>
      <c r="L331" s="24"/>
      <c r="M331" s="24"/>
    </row>
    <row r="332" spans="1:13" x14ac:dyDescent="0.3">
      <c r="A332" s="134"/>
      <c r="B332" s="16"/>
      <c r="C332" s="22"/>
      <c r="D332" s="23"/>
      <c r="G332" s="40"/>
      <c r="H332" s="40"/>
      <c r="I332" s="40"/>
      <c r="J332" s="154"/>
      <c r="K332" s="24"/>
      <c r="L332" s="24"/>
      <c r="M332" s="24"/>
    </row>
    <row r="333" spans="1:13" x14ac:dyDescent="0.3">
      <c r="B333" s="26"/>
      <c r="C333" s="27"/>
      <c r="D333" s="25"/>
      <c r="E333" s="25"/>
      <c r="F333" s="64"/>
      <c r="G333" s="28"/>
      <c r="H333" s="28"/>
      <c r="I333" s="28"/>
    </row>
    <row r="334" spans="1:13" x14ac:dyDescent="0.3">
      <c r="B334" s="26"/>
      <c r="C334" s="27"/>
      <c r="D334" s="25"/>
      <c r="E334" s="25"/>
      <c r="F334" s="64"/>
      <c r="G334" s="28"/>
      <c r="H334" s="28"/>
      <c r="I334" s="28"/>
    </row>
    <row r="335" spans="1:13" x14ac:dyDescent="0.3">
      <c r="A335" s="139" t="s">
        <v>326</v>
      </c>
      <c r="B335" s="26"/>
      <c r="C335" s="27"/>
      <c r="D335" s="25"/>
      <c r="E335" s="25"/>
      <c r="F335" s="64"/>
      <c r="G335" s="210"/>
      <c r="H335" s="210"/>
      <c r="I335" s="210"/>
    </row>
    <row r="336" spans="1:13" ht="86.25" customHeight="1" thickBot="1" x14ac:dyDescent="0.35">
      <c r="A336" s="139"/>
      <c r="B336" s="144" t="s">
        <v>315</v>
      </c>
      <c r="C336" s="27"/>
      <c r="D336" s="25"/>
      <c r="E336" s="25"/>
      <c r="F336" s="64"/>
      <c r="G336" s="28"/>
      <c r="H336" s="28"/>
      <c r="I336" s="28"/>
    </row>
    <row r="337" spans="1:11" ht="15" thickBot="1" x14ac:dyDescent="0.35">
      <c r="A337" s="123"/>
      <c r="B337" s="3" t="s">
        <v>0</v>
      </c>
      <c r="F337" s="91">
        <f>$F$4</f>
        <v>0</v>
      </c>
    </row>
    <row r="338" spans="1:11" ht="114.6" thickBot="1" x14ac:dyDescent="0.35">
      <c r="A338" s="124" t="s">
        <v>1</v>
      </c>
      <c r="B338" s="89" t="s">
        <v>2</v>
      </c>
      <c r="C338" s="90" t="s">
        <v>28</v>
      </c>
      <c r="D338" s="90" t="s">
        <v>30</v>
      </c>
      <c r="E338" s="88" t="s">
        <v>25</v>
      </c>
      <c r="F338" s="88" t="s">
        <v>31</v>
      </c>
      <c r="G338" s="89" t="s">
        <v>32</v>
      </c>
      <c r="H338" s="90" t="s">
        <v>33</v>
      </c>
      <c r="I338" s="90" t="s">
        <v>34</v>
      </c>
      <c r="J338" s="155" t="s">
        <v>29</v>
      </c>
      <c r="K338" s="145" t="s">
        <v>316</v>
      </c>
    </row>
    <row r="339" spans="1:11" ht="15" thickBot="1" x14ac:dyDescent="0.35">
      <c r="A339" s="126">
        <v>1</v>
      </c>
      <c r="B339" s="4" t="s">
        <v>126</v>
      </c>
      <c r="C339" s="5">
        <v>8000</v>
      </c>
      <c r="D339" s="13" t="s">
        <v>4</v>
      </c>
      <c r="E339" s="13"/>
      <c r="F339" s="62"/>
      <c r="G339" s="45">
        <f t="shared" ref="G339:G350" si="46">ROUND(F339*1.095,2)</f>
        <v>0</v>
      </c>
      <c r="H339" s="76">
        <f>F339*C339</f>
        <v>0</v>
      </c>
      <c r="I339" s="46">
        <f t="shared" ref="I339:I350" si="47">ROUND(G339*C339,2)</f>
        <v>0</v>
      </c>
      <c r="J339" s="149"/>
      <c r="K339" s="146" t="s">
        <v>304</v>
      </c>
    </row>
    <row r="340" spans="1:11" x14ac:dyDescent="0.3">
      <c r="A340" s="126">
        <v>2</v>
      </c>
      <c r="B340" s="8" t="s">
        <v>127</v>
      </c>
      <c r="C340" s="9">
        <v>3000</v>
      </c>
      <c r="D340" s="14" t="s">
        <v>4</v>
      </c>
      <c r="E340" s="13"/>
      <c r="F340" s="62"/>
      <c r="G340" s="45">
        <f t="shared" si="46"/>
        <v>0</v>
      </c>
      <c r="H340" s="76">
        <f t="shared" ref="H340:H350" si="48">F340*C340</f>
        <v>0</v>
      </c>
      <c r="I340" s="46">
        <f t="shared" si="47"/>
        <v>0</v>
      </c>
      <c r="J340" s="149"/>
      <c r="K340" s="146" t="s">
        <v>305</v>
      </c>
    </row>
    <row r="341" spans="1:11" ht="15" thickBot="1" x14ac:dyDescent="0.35">
      <c r="A341" s="126">
        <v>3</v>
      </c>
      <c r="B341" s="8" t="s">
        <v>128</v>
      </c>
      <c r="C341" s="9">
        <v>8000</v>
      </c>
      <c r="D341" s="14" t="s">
        <v>4</v>
      </c>
      <c r="E341" s="13"/>
      <c r="F341" s="62"/>
      <c r="G341" s="45">
        <f t="shared" si="46"/>
        <v>0</v>
      </c>
      <c r="H341" s="76">
        <f t="shared" si="48"/>
        <v>0</v>
      </c>
      <c r="I341" s="46">
        <f t="shared" si="47"/>
        <v>0</v>
      </c>
      <c r="J341" s="149"/>
      <c r="K341" s="146" t="s">
        <v>306</v>
      </c>
    </row>
    <row r="342" spans="1:11" ht="15" thickBot="1" x14ac:dyDescent="0.35">
      <c r="A342" s="126">
        <v>4</v>
      </c>
      <c r="B342" s="8" t="s">
        <v>129</v>
      </c>
      <c r="C342" s="9">
        <v>2000</v>
      </c>
      <c r="D342" s="14" t="s">
        <v>4</v>
      </c>
      <c r="E342" s="13"/>
      <c r="F342" s="62"/>
      <c r="G342" s="45">
        <f t="shared" si="46"/>
        <v>0</v>
      </c>
      <c r="H342" s="76">
        <f t="shared" si="48"/>
        <v>0</v>
      </c>
      <c r="I342" s="46">
        <f t="shared" si="47"/>
        <v>0</v>
      </c>
      <c r="J342" s="149"/>
      <c r="K342" s="146" t="s">
        <v>307</v>
      </c>
    </row>
    <row r="343" spans="1:11" ht="15" thickBot="1" x14ac:dyDescent="0.35">
      <c r="A343" s="126">
        <v>5</v>
      </c>
      <c r="B343" s="8" t="s">
        <v>130</v>
      </c>
      <c r="C343" s="9">
        <v>1000</v>
      </c>
      <c r="D343" s="14" t="s">
        <v>4</v>
      </c>
      <c r="E343" s="13"/>
      <c r="F343" s="62"/>
      <c r="G343" s="45">
        <f t="shared" si="46"/>
        <v>0</v>
      </c>
      <c r="H343" s="76">
        <f t="shared" si="48"/>
        <v>0</v>
      </c>
      <c r="I343" s="46">
        <f t="shared" si="47"/>
        <v>0</v>
      </c>
      <c r="J343" s="149"/>
      <c r="K343" s="146" t="s">
        <v>308</v>
      </c>
    </row>
    <row r="344" spans="1:11" ht="15" thickBot="1" x14ac:dyDescent="0.35">
      <c r="A344" s="126">
        <v>6</v>
      </c>
      <c r="B344" s="8" t="s">
        <v>131</v>
      </c>
      <c r="C344" s="9">
        <v>9000</v>
      </c>
      <c r="D344" s="14" t="s">
        <v>4</v>
      </c>
      <c r="E344" s="13"/>
      <c r="F344" s="62"/>
      <c r="G344" s="45">
        <f t="shared" si="46"/>
        <v>0</v>
      </c>
      <c r="H344" s="76">
        <f t="shared" si="48"/>
        <v>0</v>
      </c>
      <c r="I344" s="46">
        <f t="shared" si="47"/>
        <v>0</v>
      </c>
      <c r="J344" s="149"/>
      <c r="K344" s="146" t="s">
        <v>309</v>
      </c>
    </row>
    <row r="345" spans="1:11" ht="15" thickBot="1" x14ac:dyDescent="0.35">
      <c r="A345" s="126">
        <v>7</v>
      </c>
      <c r="B345" s="8" t="s">
        <v>137</v>
      </c>
      <c r="C345" s="9">
        <v>1200</v>
      </c>
      <c r="D345" s="14" t="s">
        <v>4</v>
      </c>
      <c r="E345" s="13"/>
      <c r="F345" s="62"/>
      <c r="G345" s="45">
        <f t="shared" si="46"/>
        <v>0</v>
      </c>
      <c r="H345" s="76">
        <f t="shared" si="48"/>
        <v>0</v>
      </c>
      <c r="I345" s="46">
        <f t="shared" si="47"/>
        <v>0</v>
      </c>
      <c r="J345" s="149"/>
      <c r="K345" s="146" t="s">
        <v>310</v>
      </c>
    </row>
    <row r="346" spans="1:11" ht="15" thickBot="1" x14ac:dyDescent="0.35">
      <c r="A346" s="126">
        <v>8</v>
      </c>
      <c r="B346" s="8" t="s">
        <v>132</v>
      </c>
      <c r="C346" s="9">
        <v>2000</v>
      </c>
      <c r="D346" s="14" t="s">
        <v>4</v>
      </c>
      <c r="E346" s="13"/>
      <c r="F346" s="62"/>
      <c r="G346" s="45">
        <f t="shared" si="46"/>
        <v>0</v>
      </c>
      <c r="H346" s="76">
        <f t="shared" si="48"/>
        <v>0</v>
      </c>
      <c r="I346" s="46">
        <f t="shared" si="47"/>
        <v>0</v>
      </c>
      <c r="J346" s="149"/>
      <c r="K346" s="146" t="s">
        <v>311</v>
      </c>
    </row>
    <row r="347" spans="1:11" ht="15" thickBot="1" x14ac:dyDescent="0.35">
      <c r="A347" s="126">
        <v>9</v>
      </c>
      <c r="B347" s="8" t="s">
        <v>133</v>
      </c>
      <c r="C347" s="9">
        <v>5000</v>
      </c>
      <c r="D347" s="14" t="s">
        <v>4</v>
      </c>
      <c r="E347" s="13"/>
      <c r="F347" s="62"/>
      <c r="G347" s="45">
        <f t="shared" si="46"/>
        <v>0</v>
      </c>
      <c r="H347" s="76">
        <f t="shared" si="48"/>
        <v>0</v>
      </c>
      <c r="I347" s="46">
        <f t="shared" si="47"/>
        <v>0</v>
      </c>
      <c r="J347" s="149"/>
      <c r="K347" s="146" t="s">
        <v>312</v>
      </c>
    </row>
    <row r="348" spans="1:11" ht="15" thickBot="1" x14ac:dyDescent="0.35">
      <c r="A348" s="126">
        <v>10</v>
      </c>
      <c r="B348" s="8" t="s">
        <v>134</v>
      </c>
      <c r="C348" s="9">
        <v>5000</v>
      </c>
      <c r="D348" s="14" t="s">
        <v>4</v>
      </c>
      <c r="E348" s="13"/>
      <c r="F348" s="62"/>
      <c r="G348" s="45">
        <f t="shared" si="46"/>
        <v>0</v>
      </c>
      <c r="H348" s="76">
        <f t="shared" si="48"/>
        <v>0</v>
      </c>
      <c r="I348" s="46">
        <f t="shared" si="47"/>
        <v>0</v>
      </c>
      <c r="J348" s="149"/>
      <c r="K348" s="146" t="s">
        <v>312</v>
      </c>
    </row>
    <row r="349" spans="1:11" ht="15" thickBot="1" x14ac:dyDescent="0.35">
      <c r="A349" s="126">
        <v>11</v>
      </c>
      <c r="B349" s="8" t="s">
        <v>135</v>
      </c>
      <c r="C349" s="9">
        <v>3000</v>
      </c>
      <c r="D349" s="14" t="s">
        <v>4</v>
      </c>
      <c r="E349" s="13"/>
      <c r="F349" s="62"/>
      <c r="G349" s="45">
        <f t="shared" si="46"/>
        <v>0</v>
      </c>
      <c r="H349" s="76">
        <f t="shared" si="48"/>
        <v>0</v>
      </c>
      <c r="I349" s="46">
        <f t="shared" si="47"/>
        <v>0</v>
      </c>
      <c r="J349" s="149"/>
      <c r="K349" s="146" t="s">
        <v>313</v>
      </c>
    </row>
    <row r="350" spans="1:11" ht="15" thickBot="1" x14ac:dyDescent="0.35">
      <c r="A350" s="126">
        <v>12</v>
      </c>
      <c r="B350" s="8" t="s">
        <v>136</v>
      </c>
      <c r="C350" s="9">
        <v>32000</v>
      </c>
      <c r="D350" s="14" t="s">
        <v>4</v>
      </c>
      <c r="E350" s="13"/>
      <c r="F350" s="62"/>
      <c r="G350" s="45">
        <f t="shared" si="46"/>
        <v>0</v>
      </c>
      <c r="H350" s="76">
        <f t="shared" si="48"/>
        <v>0</v>
      </c>
      <c r="I350" s="46">
        <f t="shared" si="47"/>
        <v>0</v>
      </c>
      <c r="J350" s="149"/>
      <c r="K350" s="146" t="s">
        <v>314</v>
      </c>
    </row>
    <row r="351" spans="1:11" ht="15" thickBot="1" x14ac:dyDescent="0.35">
      <c r="A351" s="206" t="s">
        <v>5</v>
      </c>
      <c r="B351" s="211"/>
      <c r="C351" s="211"/>
      <c r="D351" s="211"/>
      <c r="E351" s="211"/>
      <c r="F351" s="211"/>
      <c r="G351" s="208"/>
      <c r="H351" s="80">
        <f>SUM(H339:H350)</f>
        <v>0</v>
      </c>
      <c r="I351" s="81">
        <f>SUM(I339:I350)</f>
        <v>0</v>
      </c>
      <c r="J351" s="156">
        <f>SUM(J339:J350)</f>
        <v>0</v>
      </c>
    </row>
    <row r="352" spans="1:11" x14ac:dyDescent="0.3">
      <c r="A352" s="125"/>
      <c r="B352" s="26"/>
      <c r="C352" s="17"/>
      <c r="D352" s="17"/>
      <c r="E352" s="94" t="s">
        <v>37</v>
      </c>
      <c r="F352" s="97">
        <f>H351</f>
        <v>0</v>
      </c>
      <c r="G352" s="17"/>
      <c r="H352" s="17"/>
      <c r="I352" s="18"/>
    </row>
    <row r="353" spans="1:13" x14ac:dyDescent="0.3">
      <c r="A353" s="128"/>
      <c r="B353" s="16"/>
      <c r="C353" s="22"/>
      <c r="D353" s="23"/>
      <c r="E353" s="95" t="s">
        <v>38</v>
      </c>
      <c r="F353" s="96">
        <f>J351</f>
        <v>0</v>
      </c>
      <c r="G353" s="42"/>
      <c r="H353" s="42"/>
      <c r="I353" s="41"/>
    </row>
    <row r="354" spans="1:13" x14ac:dyDescent="0.3">
      <c r="A354" s="128"/>
      <c r="B354" s="16"/>
      <c r="C354" s="22"/>
      <c r="D354" s="23"/>
      <c r="G354" s="42"/>
      <c r="H354" s="42"/>
      <c r="I354" s="41"/>
    </row>
    <row r="355" spans="1:13" x14ac:dyDescent="0.3">
      <c r="A355" s="128"/>
      <c r="B355" s="101" t="s">
        <v>39</v>
      </c>
      <c r="C355" s="102"/>
      <c r="D355" s="103" t="s">
        <v>40</v>
      </c>
      <c r="E355" s="103"/>
      <c r="F355" s="103"/>
      <c r="G355" s="105" t="s">
        <v>41</v>
      </c>
      <c r="H355" s="42"/>
      <c r="I355" s="41"/>
    </row>
    <row r="356" spans="1:13" x14ac:dyDescent="0.3">
      <c r="A356" s="128"/>
      <c r="B356" s="16"/>
      <c r="C356" s="22"/>
      <c r="D356" s="23"/>
      <c r="G356" s="42"/>
      <c r="H356" s="42"/>
      <c r="I356" s="41"/>
      <c r="L356"/>
      <c r="M356"/>
    </row>
    <row r="357" spans="1:13" x14ac:dyDescent="0.3">
      <c r="A357" s="128"/>
      <c r="B357" s="16"/>
      <c r="C357" s="22"/>
      <c r="D357" s="23"/>
      <c r="G357" s="43"/>
      <c r="H357" s="43"/>
      <c r="I357" s="15"/>
      <c r="L357"/>
      <c r="M357"/>
    </row>
    <row r="358" spans="1:13" x14ac:dyDescent="0.3">
      <c r="A358" s="128"/>
      <c r="B358" s="16"/>
      <c r="C358" s="22"/>
      <c r="D358" s="23"/>
      <c r="G358" s="43"/>
      <c r="H358" s="43"/>
      <c r="I358" s="15"/>
    </row>
    <row r="359" spans="1:13" x14ac:dyDescent="0.3">
      <c r="A359" s="128"/>
      <c r="B359" s="16"/>
      <c r="C359" s="22"/>
      <c r="D359" s="23"/>
      <c r="E359" s="23"/>
      <c r="F359" s="71"/>
      <c r="G359" s="43"/>
      <c r="H359" s="43"/>
      <c r="I359" s="15"/>
    </row>
    <row r="360" spans="1:13" x14ac:dyDescent="0.3">
      <c r="A360" s="132" t="s">
        <v>321</v>
      </c>
      <c r="B360" s="24"/>
      <c r="C360" s="22"/>
      <c r="D360" s="23"/>
      <c r="E360" s="23"/>
      <c r="F360" s="71"/>
      <c r="G360" s="30"/>
      <c r="H360" s="30"/>
      <c r="I360" s="15"/>
    </row>
    <row r="361" spans="1:13" ht="80.400000000000006" thickBot="1" x14ac:dyDescent="0.35">
      <c r="A361" s="132"/>
      <c r="B361" s="144" t="s">
        <v>315</v>
      </c>
      <c r="C361" s="22"/>
      <c r="D361" s="23"/>
      <c r="E361" s="23"/>
      <c r="F361" s="71"/>
      <c r="G361" s="30"/>
      <c r="H361" s="30"/>
      <c r="I361" s="15"/>
    </row>
    <row r="362" spans="1:13" ht="15" thickBot="1" x14ac:dyDescent="0.35">
      <c r="A362" s="123"/>
      <c r="B362" s="3" t="s">
        <v>0</v>
      </c>
      <c r="F362" s="91">
        <f>$F$4</f>
        <v>0</v>
      </c>
    </row>
    <row r="363" spans="1:13" ht="114.6" thickBot="1" x14ac:dyDescent="0.35">
      <c r="A363" s="124" t="s">
        <v>1</v>
      </c>
      <c r="B363" s="89" t="s">
        <v>2</v>
      </c>
      <c r="C363" s="90" t="s">
        <v>28</v>
      </c>
      <c r="D363" s="90" t="s">
        <v>30</v>
      </c>
      <c r="E363" s="88" t="s">
        <v>25</v>
      </c>
      <c r="F363" s="88" t="s">
        <v>31</v>
      </c>
      <c r="G363" s="89" t="s">
        <v>32</v>
      </c>
      <c r="H363" s="90" t="s">
        <v>33</v>
      </c>
      <c r="I363" s="90" t="s">
        <v>34</v>
      </c>
      <c r="J363" s="155" t="s">
        <v>29</v>
      </c>
      <c r="K363" s="145" t="s">
        <v>316</v>
      </c>
      <c r="M363"/>
    </row>
    <row r="364" spans="1:13" ht="15" thickBot="1" x14ac:dyDescent="0.35">
      <c r="A364" s="136">
        <v>1</v>
      </c>
      <c r="B364" s="4" t="s">
        <v>138</v>
      </c>
      <c r="C364" s="5">
        <v>500</v>
      </c>
      <c r="D364" s="13" t="s">
        <v>4</v>
      </c>
      <c r="E364" s="13"/>
      <c r="F364" s="62"/>
      <c r="G364" s="45">
        <f t="shared" ref="G364:G374" si="49">ROUND(F364*1.095,2)</f>
        <v>0</v>
      </c>
      <c r="H364" s="76">
        <f>F364*C364</f>
        <v>0</v>
      </c>
      <c r="I364" s="46">
        <f t="shared" ref="I364:I374" si="50">ROUND(G364*C364,2)</f>
        <v>0</v>
      </c>
      <c r="J364" s="149"/>
      <c r="K364" s="146" t="s">
        <v>317</v>
      </c>
      <c r="M364"/>
    </row>
    <row r="365" spans="1:13" ht="15" thickBot="1" x14ac:dyDescent="0.35">
      <c r="A365" s="136">
        <v>2</v>
      </c>
      <c r="B365" s="8" t="s">
        <v>139</v>
      </c>
      <c r="C365" s="5">
        <v>800</v>
      </c>
      <c r="D365" s="14" t="s">
        <v>4</v>
      </c>
      <c r="E365" s="13"/>
      <c r="F365" s="62"/>
      <c r="G365" s="45">
        <f t="shared" si="49"/>
        <v>0</v>
      </c>
      <c r="H365" s="76">
        <f t="shared" ref="H365:H374" si="51">F365*C365</f>
        <v>0</v>
      </c>
      <c r="I365" s="46">
        <f t="shared" si="50"/>
        <v>0</v>
      </c>
      <c r="J365" s="149"/>
      <c r="K365" s="146" t="s">
        <v>317</v>
      </c>
      <c r="M365"/>
    </row>
    <row r="366" spans="1:13" ht="15" thickBot="1" x14ac:dyDescent="0.35">
      <c r="A366" s="136">
        <v>3</v>
      </c>
      <c r="B366" s="4" t="s">
        <v>140</v>
      </c>
      <c r="C366" s="5">
        <v>500</v>
      </c>
      <c r="D366" s="13" t="s">
        <v>4</v>
      </c>
      <c r="E366" s="13"/>
      <c r="F366" s="62"/>
      <c r="G366" s="45">
        <f t="shared" si="49"/>
        <v>0</v>
      </c>
      <c r="H366" s="76">
        <f t="shared" si="51"/>
        <v>0</v>
      </c>
      <c r="I366" s="46">
        <f t="shared" si="50"/>
        <v>0</v>
      </c>
      <c r="J366" s="149"/>
      <c r="K366" s="146" t="s">
        <v>318</v>
      </c>
      <c r="M366"/>
    </row>
    <row r="367" spans="1:13" ht="15" thickBot="1" x14ac:dyDescent="0.35">
      <c r="A367" s="136">
        <v>4</v>
      </c>
      <c r="B367" s="8" t="s">
        <v>141</v>
      </c>
      <c r="C367" s="5">
        <v>200</v>
      </c>
      <c r="D367" s="14" t="s">
        <v>4</v>
      </c>
      <c r="E367" s="13"/>
      <c r="F367" s="62"/>
      <c r="G367" s="45">
        <f t="shared" si="49"/>
        <v>0</v>
      </c>
      <c r="H367" s="76">
        <f t="shared" si="51"/>
        <v>0</v>
      </c>
      <c r="I367" s="46">
        <f t="shared" si="50"/>
        <v>0</v>
      </c>
      <c r="J367" s="149"/>
      <c r="K367" s="146" t="s">
        <v>318</v>
      </c>
      <c r="M367"/>
    </row>
    <row r="368" spans="1:13" ht="15" thickBot="1" x14ac:dyDescent="0.35">
      <c r="A368" s="136">
        <v>5</v>
      </c>
      <c r="B368" s="8" t="s">
        <v>142</v>
      </c>
      <c r="C368" s="5">
        <v>500</v>
      </c>
      <c r="D368" s="14" t="s">
        <v>4</v>
      </c>
      <c r="E368" s="13"/>
      <c r="F368" s="62"/>
      <c r="G368" s="45">
        <f t="shared" si="49"/>
        <v>0</v>
      </c>
      <c r="H368" s="76">
        <f t="shared" si="51"/>
        <v>0</v>
      </c>
      <c r="I368" s="46">
        <f t="shared" si="50"/>
        <v>0</v>
      </c>
      <c r="J368" s="149"/>
      <c r="K368" s="146" t="s">
        <v>318</v>
      </c>
      <c r="M368"/>
    </row>
    <row r="369" spans="1:13" x14ac:dyDescent="0.3">
      <c r="A369" s="136">
        <v>6</v>
      </c>
      <c r="B369" s="4" t="s">
        <v>143</v>
      </c>
      <c r="C369" s="5">
        <v>300</v>
      </c>
      <c r="D369" s="13" t="s">
        <v>4</v>
      </c>
      <c r="E369" s="13"/>
      <c r="F369" s="62"/>
      <c r="G369" s="45">
        <f t="shared" si="49"/>
        <v>0</v>
      </c>
      <c r="H369" s="76">
        <f t="shared" si="51"/>
        <v>0</v>
      </c>
      <c r="I369" s="46">
        <f t="shared" si="50"/>
        <v>0</v>
      </c>
      <c r="J369" s="149"/>
      <c r="K369" s="146" t="s">
        <v>318</v>
      </c>
      <c r="M369"/>
    </row>
    <row r="370" spans="1:13" ht="15" thickBot="1" x14ac:dyDescent="0.35">
      <c r="A370" s="136">
        <v>7</v>
      </c>
      <c r="B370" s="8" t="s">
        <v>144</v>
      </c>
      <c r="C370" s="9">
        <v>300</v>
      </c>
      <c r="D370" s="13" t="s">
        <v>4</v>
      </c>
      <c r="E370" s="13"/>
      <c r="F370" s="62"/>
      <c r="G370" s="45">
        <f t="shared" si="49"/>
        <v>0</v>
      </c>
      <c r="H370" s="76">
        <f t="shared" si="51"/>
        <v>0</v>
      </c>
      <c r="I370" s="46">
        <f t="shared" si="50"/>
        <v>0</v>
      </c>
      <c r="J370" s="149"/>
      <c r="K370" s="146" t="s">
        <v>319</v>
      </c>
      <c r="M370"/>
    </row>
    <row r="371" spans="1:13" ht="15" thickBot="1" x14ac:dyDescent="0.35">
      <c r="A371" s="136">
        <v>8</v>
      </c>
      <c r="B371" s="8" t="s">
        <v>145</v>
      </c>
      <c r="C371" s="9">
        <v>500</v>
      </c>
      <c r="D371" s="13" t="s">
        <v>4</v>
      </c>
      <c r="E371" s="13"/>
      <c r="F371" s="62"/>
      <c r="G371" s="45">
        <f t="shared" si="49"/>
        <v>0</v>
      </c>
      <c r="H371" s="76">
        <f t="shared" si="51"/>
        <v>0</v>
      </c>
      <c r="I371" s="46">
        <f t="shared" si="50"/>
        <v>0</v>
      </c>
      <c r="J371" s="149"/>
      <c r="K371" s="146" t="s">
        <v>319</v>
      </c>
      <c r="M371"/>
    </row>
    <row r="372" spans="1:13" ht="15" thickBot="1" x14ac:dyDescent="0.35">
      <c r="A372" s="136">
        <v>9</v>
      </c>
      <c r="B372" s="8" t="s">
        <v>146</v>
      </c>
      <c r="C372" s="9">
        <v>800</v>
      </c>
      <c r="D372" s="13" t="s">
        <v>4</v>
      </c>
      <c r="E372" s="13"/>
      <c r="F372" s="62"/>
      <c r="G372" s="45">
        <f t="shared" si="49"/>
        <v>0</v>
      </c>
      <c r="H372" s="76">
        <f t="shared" si="51"/>
        <v>0</v>
      </c>
      <c r="I372" s="46">
        <f t="shared" si="50"/>
        <v>0</v>
      </c>
      <c r="J372" s="149"/>
      <c r="K372" s="146" t="s">
        <v>320</v>
      </c>
      <c r="M372"/>
    </row>
    <row r="373" spans="1:13" ht="15" thickBot="1" x14ac:dyDescent="0.35">
      <c r="A373" s="136">
        <v>10</v>
      </c>
      <c r="B373" s="8" t="s">
        <v>147</v>
      </c>
      <c r="C373" s="9">
        <v>200</v>
      </c>
      <c r="D373" s="13" t="s">
        <v>4</v>
      </c>
      <c r="E373" s="13"/>
      <c r="F373" s="66"/>
      <c r="G373" s="45">
        <f t="shared" si="49"/>
        <v>0</v>
      </c>
      <c r="H373" s="76">
        <f t="shared" si="51"/>
        <v>0</v>
      </c>
      <c r="I373" s="46">
        <f t="shared" si="50"/>
        <v>0</v>
      </c>
      <c r="J373" s="149"/>
      <c r="K373" s="146" t="s">
        <v>304</v>
      </c>
      <c r="M373"/>
    </row>
    <row r="374" spans="1:13" ht="15" thickBot="1" x14ac:dyDescent="0.35">
      <c r="A374" s="136">
        <v>11</v>
      </c>
      <c r="B374" s="8" t="s">
        <v>148</v>
      </c>
      <c r="C374" s="9">
        <v>800</v>
      </c>
      <c r="D374" s="13" t="s">
        <v>4</v>
      </c>
      <c r="E374" s="13"/>
      <c r="F374" s="66"/>
      <c r="G374" s="45">
        <f t="shared" si="49"/>
        <v>0</v>
      </c>
      <c r="H374" s="76">
        <f t="shared" si="51"/>
        <v>0</v>
      </c>
      <c r="I374" s="46">
        <f t="shared" si="50"/>
        <v>0</v>
      </c>
      <c r="J374" s="149"/>
      <c r="K374" s="146" t="s">
        <v>319</v>
      </c>
      <c r="M374"/>
    </row>
    <row r="375" spans="1:13" ht="15" thickBot="1" x14ac:dyDescent="0.35">
      <c r="A375" s="212" t="s">
        <v>5</v>
      </c>
      <c r="B375" s="211"/>
      <c r="C375" s="211"/>
      <c r="D375" s="211"/>
      <c r="E375" s="211"/>
      <c r="F375" s="211"/>
      <c r="G375" s="208"/>
      <c r="H375" s="80">
        <f>SUM(H364:H374)</f>
        <v>0</v>
      </c>
      <c r="I375" s="81">
        <f>SUM(I364:I374)</f>
        <v>0</v>
      </c>
      <c r="J375" s="156">
        <f>SUM(J364:J374)</f>
        <v>0</v>
      </c>
      <c r="M375"/>
    </row>
    <row r="376" spans="1:13" x14ac:dyDescent="0.3">
      <c r="A376" s="125"/>
      <c r="B376" s="86"/>
      <c r="C376" s="17"/>
      <c r="D376" s="17"/>
      <c r="E376" s="94" t="s">
        <v>37</v>
      </c>
      <c r="F376" s="97">
        <f>H375</f>
        <v>0</v>
      </c>
      <c r="G376" s="17"/>
      <c r="H376" s="17"/>
      <c r="I376" s="18"/>
    </row>
    <row r="377" spans="1:13" x14ac:dyDescent="0.3">
      <c r="A377" s="128"/>
      <c r="B377" s="16"/>
      <c r="C377" s="22"/>
      <c r="D377" s="23"/>
      <c r="E377" s="24"/>
      <c r="F377" s="24"/>
      <c r="G377" s="24"/>
      <c r="H377" s="24"/>
      <c r="I377" s="24"/>
    </row>
    <row r="378" spans="1:13" x14ac:dyDescent="0.3">
      <c r="A378" s="128"/>
      <c r="B378" s="16"/>
      <c r="C378" s="22"/>
      <c r="D378" s="23"/>
      <c r="G378" s="24"/>
      <c r="H378" s="24"/>
      <c r="I378" s="24"/>
    </row>
    <row r="379" spans="1:13" x14ac:dyDescent="0.3">
      <c r="A379" s="128"/>
      <c r="B379" s="101" t="s">
        <v>39</v>
      </c>
      <c r="C379" s="102"/>
      <c r="D379" s="103" t="s">
        <v>40</v>
      </c>
      <c r="E379" s="103"/>
      <c r="F379" s="103"/>
      <c r="G379" s="105" t="s">
        <v>41</v>
      </c>
      <c r="H379" s="24"/>
      <c r="I379" s="24"/>
    </row>
    <row r="380" spans="1:13" x14ac:dyDescent="0.3">
      <c r="A380" s="128"/>
      <c r="B380" s="16"/>
      <c r="C380" s="22"/>
      <c r="D380" s="23"/>
      <c r="G380" s="24"/>
      <c r="H380" s="24"/>
      <c r="I380" s="24"/>
    </row>
    <row r="381" spans="1:13" x14ac:dyDescent="0.3">
      <c r="A381" s="128"/>
      <c r="B381" s="16"/>
      <c r="C381" s="22"/>
      <c r="D381" s="23"/>
      <c r="E381" s="23"/>
      <c r="F381" s="72"/>
      <c r="G381" s="15"/>
      <c r="H381" s="15"/>
      <c r="I381" s="15"/>
    </row>
    <row r="382" spans="1:13" ht="15" thickBot="1" x14ac:dyDescent="0.35">
      <c r="A382" s="132" t="s">
        <v>149</v>
      </c>
      <c r="C382" s="22"/>
      <c r="D382" s="23"/>
      <c r="E382" s="23"/>
      <c r="F382" s="71"/>
      <c r="G382" s="30"/>
      <c r="H382" s="30"/>
      <c r="I382" s="15"/>
    </row>
    <row r="383" spans="1:13" ht="15" thickBot="1" x14ac:dyDescent="0.35">
      <c r="A383" s="123"/>
      <c r="B383" s="3" t="s">
        <v>0</v>
      </c>
      <c r="F383" s="91">
        <f>$F$4</f>
        <v>0</v>
      </c>
    </row>
    <row r="384" spans="1:13" ht="72" thickBot="1" x14ac:dyDescent="0.35">
      <c r="A384" s="124" t="s">
        <v>1</v>
      </c>
      <c r="B384" s="89" t="s">
        <v>2</v>
      </c>
      <c r="C384" s="90" t="s">
        <v>28</v>
      </c>
      <c r="D384" s="90" t="s">
        <v>30</v>
      </c>
      <c r="E384" s="88" t="s">
        <v>25</v>
      </c>
      <c r="F384" s="88" t="s">
        <v>31</v>
      </c>
      <c r="G384" s="89" t="s">
        <v>32</v>
      </c>
      <c r="H384" s="90" t="s">
        <v>33</v>
      </c>
      <c r="I384" s="90" t="s">
        <v>34</v>
      </c>
      <c r="J384" s="155" t="s">
        <v>29</v>
      </c>
    </row>
    <row r="385" spans="1:13" ht="15" thickBot="1" x14ac:dyDescent="0.35">
      <c r="A385" s="116">
        <v>1</v>
      </c>
      <c r="B385" s="32" t="s">
        <v>150</v>
      </c>
      <c r="C385" s="33">
        <v>800</v>
      </c>
      <c r="D385" s="34" t="s">
        <v>4</v>
      </c>
      <c r="E385" s="34"/>
      <c r="F385" s="74"/>
      <c r="G385" s="55">
        <f t="shared" ref="G385:G394" si="52">ROUND(F385*1.095,2)</f>
        <v>0</v>
      </c>
      <c r="H385" s="77">
        <f>F385*C385</f>
        <v>0</v>
      </c>
      <c r="I385" s="46">
        <f t="shared" ref="I385:I394" si="53">ROUND(G385*C385,2)</f>
        <v>0</v>
      </c>
      <c r="J385" s="149"/>
    </row>
    <row r="386" spans="1:13" ht="15" thickBot="1" x14ac:dyDescent="0.35">
      <c r="A386" s="116">
        <v>2</v>
      </c>
      <c r="B386" s="35" t="s">
        <v>378</v>
      </c>
      <c r="C386" s="9">
        <v>1500</v>
      </c>
      <c r="D386" s="14" t="s">
        <v>4</v>
      </c>
      <c r="E386" s="14"/>
      <c r="F386" s="75"/>
      <c r="G386" s="55">
        <f t="shared" si="52"/>
        <v>0</v>
      </c>
      <c r="H386" s="77">
        <f t="shared" ref="H386:H394" si="54">F386*C386</f>
        <v>0</v>
      </c>
      <c r="I386" s="46">
        <f t="shared" si="53"/>
        <v>0</v>
      </c>
      <c r="J386" s="149"/>
    </row>
    <row r="387" spans="1:13" ht="15" thickBot="1" x14ac:dyDescent="0.35">
      <c r="A387" s="116">
        <v>3</v>
      </c>
      <c r="B387" s="35" t="s">
        <v>151</v>
      </c>
      <c r="C387" s="9">
        <v>2000</v>
      </c>
      <c r="D387" s="14" t="s">
        <v>4</v>
      </c>
      <c r="E387" s="14"/>
      <c r="F387" s="75"/>
      <c r="G387" s="55">
        <f t="shared" si="52"/>
        <v>0</v>
      </c>
      <c r="H387" s="77">
        <f t="shared" si="54"/>
        <v>0</v>
      </c>
      <c r="I387" s="46">
        <f t="shared" si="53"/>
        <v>0</v>
      </c>
      <c r="J387" s="149"/>
    </row>
    <row r="388" spans="1:13" ht="15" thickBot="1" x14ac:dyDescent="0.35">
      <c r="A388" s="116">
        <v>4</v>
      </c>
      <c r="B388" s="35" t="s">
        <v>152</v>
      </c>
      <c r="C388" s="9">
        <v>1000</v>
      </c>
      <c r="D388" s="14" t="s">
        <v>4</v>
      </c>
      <c r="E388" s="14"/>
      <c r="F388" s="75"/>
      <c r="G388" s="55">
        <f t="shared" si="52"/>
        <v>0</v>
      </c>
      <c r="H388" s="77">
        <f t="shared" si="54"/>
        <v>0</v>
      </c>
      <c r="I388" s="46">
        <f t="shared" si="53"/>
        <v>0</v>
      </c>
      <c r="J388" s="149"/>
    </row>
    <row r="389" spans="1:13" ht="15" thickBot="1" x14ac:dyDescent="0.35">
      <c r="A389" s="116">
        <v>5</v>
      </c>
      <c r="B389" s="35" t="s">
        <v>153</v>
      </c>
      <c r="C389" s="9">
        <v>300</v>
      </c>
      <c r="D389" s="14" t="s">
        <v>4</v>
      </c>
      <c r="E389" s="14"/>
      <c r="F389" s="75"/>
      <c r="G389" s="55">
        <f t="shared" si="52"/>
        <v>0</v>
      </c>
      <c r="H389" s="77">
        <f t="shared" si="54"/>
        <v>0</v>
      </c>
      <c r="I389" s="46">
        <f t="shared" si="53"/>
        <v>0</v>
      </c>
      <c r="J389" s="149"/>
    </row>
    <row r="390" spans="1:13" ht="15" thickBot="1" x14ac:dyDescent="0.35">
      <c r="A390" s="116">
        <v>6</v>
      </c>
      <c r="B390" s="35" t="s">
        <v>154</v>
      </c>
      <c r="C390" s="9">
        <v>2000</v>
      </c>
      <c r="D390" s="14" t="s">
        <v>4</v>
      </c>
      <c r="E390" s="14"/>
      <c r="F390" s="75"/>
      <c r="G390" s="55">
        <f t="shared" si="52"/>
        <v>0</v>
      </c>
      <c r="H390" s="77">
        <f t="shared" si="54"/>
        <v>0</v>
      </c>
      <c r="I390" s="46">
        <f t="shared" si="53"/>
        <v>0</v>
      </c>
      <c r="J390" s="149"/>
      <c r="K390"/>
      <c r="L390"/>
      <c r="M390"/>
    </row>
    <row r="391" spans="1:13" ht="15" thickBot="1" x14ac:dyDescent="0.35">
      <c r="A391" s="116">
        <v>7</v>
      </c>
      <c r="B391" s="35" t="s">
        <v>155</v>
      </c>
      <c r="C391" s="9">
        <v>300</v>
      </c>
      <c r="D391" s="14" t="s">
        <v>4</v>
      </c>
      <c r="E391" s="14"/>
      <c r="F391" s="75"/>
      <c r="G391" s="55">
        <f t="shared" si="52"/>
        <v>0</v>
      </c>
      <c r="H391" s="77">
        <f t="shared" si="54"/>
        <v>0</v>
      </c>
      <c r="I391" s="46">
        <f t="shared" si="53"/>
        <v>0</v>
      </c>
      <c r="J391" s="149"/>
      <c r="K391"/>
      <c r="L391"/>
      <c r="M391"/>
    </row>
    <row r="392" spans="1:13" ht="15" thickBot="1" x14ac:dyDescent="0.35">
      <c r="A392" s="116">
        <v>8</v>
      </c>
      <c r="B392" s="35" t="s">
        <v>156</v>
      </c>
      <c r="C392" s="9">
        <v>3000</v>
      </c>
      <c r="D392" s="14" t="s">
        <v>4</v>
      </c>
      <c r="E392" s="106"/>
      <c r="F392" s="107"/>
      <c r="G392" s="55">
        <f t="shared" si="52"/>
        <v>0</v>
      </c>
      <c r="H392" s="77">
        <f t="shared" si="54"/>
        <v>0</v>
      </c>
      <c r="I392" s="46">
        <f t="shared" si="53"/>
        <v>0</v>
      </c>
      <c r="J392" s="149"/>
      <c r="K392"/>
      <c r="L392"/>
      <c r="M392"/>
    </row>
    <row r="393" spans="1:13" ht="15" thickBot="1" x14ac:dyDescent="0.35">
      <c r="A393" s="116">
        <v>9</v>
      </c>
      <c r="B393" s="35" t="s">
        <v>372</v>
      </c>
      <c r="C393" s="9">
        <v>2000</v>
      </c>
      <c r="D393" s="14" t="s">
        <v>4</v>
      </c>
      <c r="E393" s="106"/>
      <c r="F393" s="107"/>
      <c r="G393" s="55">
        <f t="shared" si="52"/>
        <v>0</v>
      </c>
      <c r="H393" s="77">
        <f t="shared" si="54"/>
        <v>0</v>
      </c>
      <c r="I393" s="46">
        <f t="shared" si="53"/>
        <v>0</v>
      </c>
      <c r="J393" s="149"/>
      <c r="K393"/>
      <c r="L393"/>
      <c r="M393"/>
    </row>
    <row r="394" spans="1:13" ht="15" thickBot="1" x14ac:dyDescent="0.35">
      <c r="A394" s="116">
        <v>10</v>
      </c>
      <c r="B394" s="35" t="s">
        <v>374</v>
      </c>
      <c r="C394" s="9">
        <v>2000</v>
      </c>
      <c r="D394" s="14" t="s">
        <v>55</v>
      </c>
      <c r="E394" s="106"/>
      <c r="F394" s="107"/>
      <c r="G394" s="55">
        <f t="shared" si="52"/>
        <v>0</v>
      </c>
      <c r="H394" s="77">
        <f t="shared" si="54"/>
        <v>0</v>
      </c>
      <c r="I394" s="46">
        <f t="shared" si="53"/>
        <v>0</v>
      </c>
      <c r="J394" s="149"/>
      <c r="K394"/>
      <c r="L394"/>
      <c r="M394"/>
    </row>
    <row r="395" spans="1:13" ht="15" thickBot="1" x14ac:dyDescent="0.35">
      <c r="A395" s="116">
        <v>11</v>
      </c>
      <c r="B395" s="35" t="s">
        <v>157</v>
      </c>
      <c r="C395" s="9">
        <v>300</v>
      </c>
      <c r="D395" s="14" t="s">
        <v>4</v>
      </c>
      <c r="E395" s="14"/>
      <c r="F395" s="192"/>
      <c r="G395" s="55">
        <f t="shared" ref="G395" si="55">ROUND(F395*1.095,2)</f>
        <v>0</v>
      </c>
      <c r="H395" s="77">
        <f t="shared" ref="H395" si="56">F395*C395</f>
        <v>0</v>
      </c>
      <c r="I395" s="46">
        <f t="shared" ref="I395" si="57">ROUND(G395*C395,2)</f>
        <v>0</v>
      </c>
      <c r="J395" s="149"/>
      <c r="K395"/>
      <c r="L395"/>
      <c r="M395"/>
    </row>
    <row r="396" spans="1:13" ht="15" thickBot="1" x14ac:dyDescent="0.35">
      <c r="A396" s="206" t="s">
        <v>5</v>
      </c>
      <c r="B396" s="207"/>
      <c r="C396" s="207"/>
      <c r="D396" s="207"/>
      <c r="E396" s="207"/>
      <c r="F396" s="207"/>
      <c r="G396" s="209"/>
      <c r="H396" s="78">
        <f>SUM(H385:H395)</f>
        <v>0</v>
      </c>
      <c r="I396" s="79">
        <f>SUM(I385:I395)</f>
        <v>0</v>
      </c>
      <c r="J396" s="157">
        <f>SUM(J385:J395)</f>
        <v>0</v>
      </c>
      <c r="K396"/>
      <c r="L396"/>
      <c r="M396"/>
    </row>
    <row r="397" spans="1:13" x14ac:dyDescent="0.3">
      <c r="A397" s="137"/>
      <c r="B397" s="57"/>
      <c r="C397" s="58"/>
      <c r="D397" s="23"/>
      <c r="E397" s="94" t="s">
        <v>37</v>
      </c>
      <c r="F397" s="97">
        <f>H396</f>
        <v>0</v>
      </c>
      <c r="G397" s="20"/>
      <c r="H397" s="20"/>
      <c r="I397" s="20"/>
      <c r="K397"/>
      <c r="L397"/>
      <c r="M397"/>
    </row>
    <row r="398" spans="1:13" x14ac:dyDescent="0.3">
      <c r="B398" s="86"/>
      <c r="E398" s="95" t="s">
        <v>38</v>
      </c>
      <c r="F398" s="96">
        <f>J396</f>
        <v>0</v>
      </c>
      <c r="K398"/>
      <c r="L398"/>
      <c r="M398"/>
    </row>
    <row r="399" spans="1:13" x14ac:dyDescent="0.3">
      <c r="B399" s="26"/>
      <c r="K399"/>
      <c r="L399"/>
      <c r="M399"/>
    </row>
    <row r="400" spans="1:13" x14ac:dyDescent="0.3">
      <c r="B400" s="101" t="s">
        <v>39</v>
      </c>
      <c r="C400" s="102"/>
      <c r="D400" s="103" t="s">
        <v>40</v>
      </c>
      <c r="E400" s="103"/>
      <c r="F400" s="103"/>
      <c r="G400" s="105" t="s">
        <v>41</v>
      </c>
      <c r="K400"/>
      <c r="L400"/>
      <c r="M400"/>
    </row>
    <row r="401" spans="1:13" x14ac:dyDescent="0.3">
      <c r="B401" s="26"/>
      <c r="K401"/>
      <c r="L401"/>
      <c r="M401"/>
    </row>
    <row r="402" spans="1:13" x14ac:dyDescent="0.3">
      <c r="B402" s="26"/>
      <c r="K402"/>
      <c r="L402"/>
      <c r="M402"/>
    </row>
    <row r="403" spans="1:13" x14ac:dyDescent="0.3">
      <c r="B403" s="26"/>
      <c r="K403"/>
      <c r="L403"/>
      <c r="M403"/>
    </row>
    <row r="404" spans="1:13" x14ac:dyDescent="0.3">
      <c r="B404" s="26"/>
      <c r="K404"/>
      <c r="L404"/>
      <c r="M404"/>
    </row>
    <row r="405" spans="1:13" ht="15" thickBot="1" x14ac:dyDescent="0.35">
      <c r="A405" s="139" t="s">
        <v>167</v>
      </c>
      <c r="C405" s="22"/>
      <c r="D405" s="23"/>
      <c r="E405" s="23"/>
      <c r="F405" s="71"/>
      <c r="G405" s="30"/>
      <c r="H405" s="30"/>
      <c r="I405" s="15"/>
      <c r="K405"/>
      <c r="L405"/>
      <c r="M405"/>
    </row>
    <row r="406" spans="1:13" ht="15" thickBot="1" x14ac:dyDescent="0.35">
      <c r="A406" s="123"/>
      <c r="B406" s="3" t="s">
        <v>0</v>
      </c>
      <c r="F406" s="91">
        <f>$F$4</f>
        <v>0</v>
      </c>
      <c r="K406"/>
      <c r="L406"/>
      <c r="M406"/>
    </row>
    <row r="407" spans="1:13" ht="72" thickBot="1" x14ac:dyDescent="0.35">
      <c r="A407" s="124" t="s">
        <v>1</v>
      </c>
      <c r="B407" s="89" t="s">
        <v>2</v>
      </c>
      <c r="C407" s="90" t="s">
        <v>28</v>
      </c>
      <c r="D407" s="90" t="s">
        <v>30</v>
      </c>
      <c r="E407" s="88" t="s">
        <v>25</v>
      </c>
      <c r="F407" s="88" t="s">
        <v>31</v>
      </c>
      <c r="G407" s="89" t="s">
        <v>32</v>
      </c>
      <c r="H407" s="90" t="s">
        <v>33</v>
      </c>
      <c r="I407" s="90" t="s">
        <v>34</v>
      </c>
      <c r="J407" s="155" t="s">
        <v>29</v>
      </c>
      <c r="K407"/>
      <c r="L407"/>
      <c r="M407"/>
    </row>
    <row r="408" spans="1:13" ht="34.799999999999997" thickBot="1" x14ac:dyDescent="0.35">
      <c r="A408" s="116">
        <v>1</v>
      </c>
      <c r="B408" s="32" t="s">
        <v>158</v>
      </c>
      <c r="C408" s="33">
        <v>2000</v>
      </c>
      <c r="D408" s="34" t="s">
        <v>369</v>
      </c>
      <c r="E408" s="34" t="s">
        <v>373</v>
      </c>
      <c r="F408" s="74"/>
      <c r="G408" s="55">
        <f t="shared" ref="G408:G417" si="58">ROUND(F408*1.095,2)</f>
        <v>0</v>
      </c>
      <c r="H408" s="77">
        <f>F408*C408</f>
        <v>0</v>
      </c>
      <c r="I408" s="46">
        <f t="shared" ref="I408:I417" si="59">ROUND(G408*C408,2)</f>
        <v>0</v>
      </c>
      <c r="J408" s="149"/>
      <c r="K408"/>
      <c r="L408"/>
      <c r="M408"/>
    </row>
    <row r="409" spans="1:13" ht="23.4" thickBot="1" x14ac:dyDescent="0.35">
      <c r="A409" s="116">
        <v>2</v>
      </c>
      <c r="B409" s="35" t="s">
        <v>159</v>
      </c>
      <c r="C409" s="9">
        <v>500</v>
      </c>
      <c r="D409" s="14" t="s">
        <v>4</v>
      </c>
      <c r="E409" s="14" t="s">
        <v>55</v>
      </c>
      <c r="F409" s="75"/>
      <c r="G409" s="55">
        <f t="shared" si="58"/>
        <v>0</v>
      </c>
      <c r="H409" s="77">
        <f t="shared" ref="H409:H417" si="60">F409*C409</f>
        <v>0</v>
      </c>
      <c r="I409" s="46">
        <f t="shared" si="59"/>
        <v>0</v>
      </c>
      <c r="J409" s="149"/>
      <c r="K409"/>
      <c r="L409"/>
      <c r="M409"/>
    </row>
    <row r="410" spans="1:13" ht="23.4" thickBot="1" x14ac:dyDescent="0.35">
      <c r="A410" s="116">
        <v>3</v>
      </c>
      <c r="B410" s="35" t="s">
        <v>160</v>
      </c>
      <c r="C410" s="9">
        <v>800</v>
      </c>
      <c r="D410" s="14" t="s">
        <v>4</v>
      </c>
      <c r="E410" s="14"/>
      <c r="F410" s="75"/>
      <c r="G410" s="55">
        <f t="shared" si="58"/>
        <v>0</v>
      </c>
      <c r="H410" s="77">
        <f t="shared" si="60"/>
        <v>0</v>
      </c>
      <c r="I410" s="46">
        <f t="shared" si="59"/>
        <v>0</v>
      </c>
      <c r="J410" s="149"/>
      <c r="K410"/>
      <c r="L410"/>
      <c r="M410"/>
    </row>
    <row r="411" spans="1:13" ht="15" thickBot="1" x14ac:dyDescent="0.35">
      <c r="A411" s="116">
        <v>4</v>
      </c>
      <c r="B411" s="35" t="s">
        <v>161</v>
      </c>
      <c r="C411" s="9">
        <v>100</v>
      </c>
      <c r="D411" s="14" t="s">
        <v>55</v>
      </c>
      <c r="E411" s="14"/>
      <c r="F411" s="75"/>
      <c r="G411" s="55">
        <f t="shared" si="58"/>
        <v>0</v>
      </c>
      <c r="H411" s="77">
        <f t="shared" si="60"/>
        <v>0</v>
      </c>
      <c r="I411" s="46">
        <f t="shared" si="59"/>
        <v>0</v>
      </c>
      <c r="J411" s="149"/>
      <c r="K411"/>
      <c r="L411"/>
      <c r="M411"/>
    </row>
    <row r="412" spans="1:13" ht="15" thickBot="1" x14ac:dyDescent="0.35">
      <c r="A412" s="116">
        <v>5</v>
      </c>
      <c r="B412" s="35" t="s">
        <v>162</v>
      </c>
      <c r="C412" s="9">
        <v>100</v>
      </c>
      <c r="D412" s="14" t="s">
        <v>55</v>
      </c>
      <c r="E412" s="14"/>
      <c r="F412" s="75"/>
      <c r="G412" s="55">
        <f t="shared" si="58"/>
        <v>0</v>
      </c>
      <c r="H412" s="77">
        <f t="shared" si="60"/>
        <v>0</v>
      </c>
      <c r="I412" s="46">
        <f t="shared" si="59"/>
        <v>0</v>
      </c>
      <c r="J412" s="149"/>
      <c r="K412"/>
      <c r="L412"/>
      <c r="M412"/>
    </row>
    <row r="413" spans="1:13" ht="23.4" thickBot="1" x14ac:dyDescent="0.35">
      <c r="A413" s="116">
        <v>6</v>
      </c>
      <c r="B413" s="35" t="s">
        <v>163</v>
      </c>
      <c r="C413" s="9">
        <v>2000</v>
      </c>
      <c r="D413" s="14" t="s">
        <v>55</v>
      </c>
      <c r="E413" s="14"/>
      <c r="F413" s="75"/>
      <c r="G413" s="55">
        <f t="shared" si="58"/>
        <v>0</v>
      </c>
      <c r="H413" s="77">
        <f t="shared" si="60"/>
        <v>0</v>
      </c>
      <c r="I413" s="46">
        <f t="shared" si="59"/>
        <v>0</v>
      </c>
      <c r="J413" s="149"/>
      <c r="K413"/>
      <c r="L413"/>
      <c r="M413"/>
    </row>
    <row r="414" spans="1:13" ht="23.4" thickBot="1" x14ac:dyDescent="0.35">
      <c r="A414" s="116">
        <v>9</v>
      </c>
      <c r="B414" s="35" t="s">
        <v>164</v>
      </c>
      <c r="C414" s="9">
        <v>5000</v>
      </c>
      <c r="D414" s="14" t="s">
        <v>55</v>
      </c>
      <c r="E414" s="14"/>
      <c r="F414" s="68"/>
      <c r="G414" s="55">
        <f t="shared" si="58"/>
        <v>0</v>
      </c>
      <c r="H414" s="77">
        <f t="shared" si="60"/>
        <v>0</v>
      </c>
      <c r="I414" s="46">
        <f t="shared" si="59"/>
        <v>0</v>
      </c>
      <c r="J414" s="149"/>
      <c r="K414"/>
      <c r="L414"/>
      <c r="M414"/>
    </row>
    <row r="415" spans="1:13" ht="23.4" thickBot="1" x14ac:dyDescent="0.35">
      <c r="A415" s="116">
        <v>10</v>
      </c>
      <c r="B415" s="35" t="s">
        <v>165</v>
      </c>
      <c r="C415" s="9">
        <v>800</v>
      </c>
      <c r="D415" s="14" t="s">
        <v>4</v>
      </c>
      <c r="E415" s="14"/>
      <c r="F415" s="68"/>
      <c r="G415" s="55">
        <f t="shared" si="58"/>
        <v>0</v>
      </c>
      <c r="H415" s="77">
        <f t="shared" si="60"/>
        <v>0</v>
      </c>
      <c r="I415" s="46">
        <f t="shared" si="59"/>
        <v>0</v>
      </c>
      <c r="J415" s="149"/>
      <c r="K415"/>
      <c r="L415"/>
      <c r="M415"/>
    </row>
    <row r="416" spans="1:13" ht="23.4" thickBot="1" x14ac:dyDescent="0.35">
      <c r="A416" s="116">
        <v>12</v>
      </c>
      <c r="B416" s="35" t="s">
        <v>166</v>
      </c>
      <c r="C416" s="9">
        <v>100</v>
      </c>
      <c r="D416" s="14" t="s">
        <v>4</v>
      </c>
      <c r="E416" s="14"/>
      <c r="F416" s="68"/>
      <c r="G416" s="55">
        <f t="shared" si="58"/>
        <v>0</v>
      </c>
      <c r="H416" s="77">
        <f t="shared" si="60"/>
        <v>0</v>
      </c>
      <c r="I416" s="46">
        <f t="shared" si="59"/>
        <v>0</v>
      </c>
      <c r="J416" s="149"/>
      <c r="K416"/>
      <c r="L416"/>
      <c r="M416"/>
    </row>
    <row r="417" spans="1:13" ht="15" thickBot="1" x14ac:dyDescent="0.35">
      <c r="A417" s="116">
        <v>13</v>
      </c>
      <c r="B417" s="35" t="s">
        <v>375</v>
      </c>
      <c r="C417" s="9">
        <v>250</v>
      </c>
      <c r="D417" s="14" t="s">
        <v>4</v>
      </c>
      <c r="E417" s="14"/>
      <c r="F417" s="68"/>
      <c r="G417" s="55">
        <f t="shared" si="58"/>
        <v>0</v>
      </c>
      <c r="H417" s="77">
        <f t="shared" si="60"/>
        <v>0</v>
      </c>
      <c r="I417" s="46">
        <f t="shared" si="59"/>
        <v>0</v>
      </c>
      <c r="J417" s="149"/>
      <c r="K417"/>
      <c r="L417"/>
      <c r="M417"/>
    </row>
    <row r="418" spans="1:13" ht="15" thickBot="1" x14ac:dyDescent="0.35">
      <c r="A418" s="206" t="s">
        <v>5</v>
      </c>
      <c r="B418" s="207"/>
      <c r="C418" s="207"/>
      <c r="D418" s="207"/>
      <c r="E418" s="207"/>
      <c r="F418" s="207"/>
      <c r="G418" s="209"/>
      <c r="H418" s="78">
        <f>SUM(H408:H417)</f>
        <v>0</v>
      </c>
      <c r="I418" s="79">
        <f>SUM(I408:I417)</f>
        <v>0</v>
      </c>
      <c r="J418" s="157">
        <f>SUM(J408:J417)</f>
        <v>0</v>
      </c>
      <c r="K418"/>
      <c r="L418"/>
      <c r="M418"/>
    </row>
    <row r="419" spans="1:13" x14ac:dyDescent="0.3">
      <c r="A419" s="137"/>
      <c r="B419" s="57"/>
      <c r="C419" s="58"/>
      <c r="D419" s="23"/>
      <c r="E419" s="94" t="s">
        <v>37</v>
      </c>
      <c r="F419" s="97">
        <f>H418</f>
        <v>0</v>
      </c>
      <c r="G419" s="20"/>
      <c r="H419" s="20"/>
      <c r="I419" s="20"/>
      <c r="K419"/>
      <c r="L419"/>
      <c r="M419"/>
    </row>
    <row r="420" spans="1:13" x14ac:dyDescent="0.3">
      <c r="B420" s="86"/>
      <c r="E420" s="95" t="s">
        <v>38</v>
      </c>
      <c r="F420" s="96">
        <f>J418</f>
        <v>0</v>
      </c>
      <c r="K420"/>
      <c r="L420"/>
      <c r="M420"/>
    </row>
    <row r="421" spans="1:13" x14ac:dyDescent="0.3">
      <c r="B421" s="26"/>
      <c r="L421"/>
      <c r="M421"/>
    </row>
    <row r="422" spans="1:13" x14ac:dyDescent="0.3">
      <c r="B422" s="101" t="s">
        <v>39</v>
      </c>
      <c r="C422" s="102"/>
      <c r="D422" s="103" t="s">
        <v>40</v>
      </c>
      <c r="E422" s="103"/>
      <c r="F422" s="103"/>
      <c r="G422" s="105" t="s">
        <v>41</v>
      </c>
      <c r="L422"/>
      <c r="M422"/>
    </row>
    <row r="431" spans="1:13" ht="23.4" thickBot="1" x14ac:dyDescent="0.35">
      <c r="A431" s="139" t="s">
        <v>391</v>
      </c>
      <c r="C431" s="22" t="s">
        <v>381</v>
      </c>
      <c r="D431" s="23"/>
      <c r="E431" s="23"/>
      <c r="F431" s="71"/>
      <c r="G431" s="30"/>
      <c r="H431" s="30"/>
      <c r="I431" s="15"/>
      <c r="K431"/>
      <c r="L431"/>
      <c r="M431"/>
    </row>
    <row r="432" spans="1:13" ht="15" thickBot="1" x14ac:dyDescent="0.35">
      <c r="A432" s="123"/>
      <c r="B432" s="3" t="s">
        <v>0</v>
      </c>
      <c r="F432" s="91">
        <f>$F$4</f>
        <v>0</v>
      </c>
      <c r="K432"/>
      <c r="L432"/>
      <c r="M432"/>
    </row>
    <row r="433" spans="1:13" ht="72" thickBot="1" x14ac:dyDescent="0.35">
      <c r="A433" s="124" t="s">
        <v>1</v>
      </c>
      <c r="B433" s="89" t="s">
        <v>2</v>
      </c>
      <c r="C433" s="90" t="s">
        <v>28</v>
      </c>
      <c r="D433" s="90" t="s">
        <v>30</v>
      </c>
      <c r="E433" s="88" t="s">
        <v>25</v>
      </c>
      <c r="F433" s="88" t="s">
        <v>31</v>
      </c>
      <c r="G433" s="89" t="s">
        <v>32</v>
      </c>
      <c r="H433" s="90" t="s">
        <v>33</v>
      </c>
      <c r="I433" s="90" t="s">
        <v>34</v>
      </c>
      <c r="J433" s="155" t="s">
        <v>29</v>
      </c>
      <c r="K433"/>
      <c r="L433"/>
      <c r="M433"/>
    </row>
    <row r="434" spans="1:13" ht="34.799999999999997" thickBot="1" x14ac:dyDescent="0.35">
      <c r="A434" s="116">
        <v>1</v>
      </c>
      <c r="B434" s="32" t="s">
        <v>168</v>
      </c>
      <c r="C434" s="33">
        <v>1500</v>
      </c>
      <c r="D434" s="34" t="s">
        <v>55</v>
      </c>
      <c r="E434" s="34"/>
      <c r="F434" s="74"/>
      <c r="G434" s="55">
        <f t="shared" ref="G434:G436" si="61">ROUND(F434*1.095,2)</f>
        <v>0</v>
      </c>
      <c r="H434" s="77">
        <f>F434*C434</f>
        <v>0</v>
      </c>
      <c r="I434" s="46">
        <f t="shared" ref="I434:I436" si="62">ROUND(G434*C434,2)</f>
        <v>0</v>
      </c>
      <c r="J434" s="149"/>
      <c r="K434"/>
      <c r="L434"/>
      <c r="M434"/>
    </row>
    <row r="435" spans="1:13" ht="23.4" thickBot="1" x14ac:dyDescent="0.35">
      <c r="A435" s="116">
        <v>2</v>
      </c>
      <c r="B435" s="35" t="s">
        <v>169</v>
      </c>
      <c r="C435" s="9">
        <v>1500</v>
      </c>
      <c r="D435" s="14" t="s">
        <v>55</v>
      </c>
      <c r="E435" s="14"/>
      <c r="F435" s="75"/>
      <c r="G435" s="55">
        <f t="shared" si="61"/>
        <v>0</v>
      </c>
      <c r="H435" s="77">
        <f t="shared" ref="H435:H436" si="63">F435*C435</f>
        <v>0</v>
      </c>
      <c r="I435" s="46">
        <f t="shared" si="62"/>
        <v>0</v>
      </c>
      <c r="J435" s="149"/>
      <c r="K435"/>
      <c r="L435"/>
      <c r="M435"/>
    </row>
    <row r="436" spans="1:13" ht="23.4" thickBot="1" x14ac:dyDescent="0.35">
      <c r="A436" s="116">
        <v>3</v>
      </c>
      <c r="B436" s="35" t="s">
        <v>170</v>
      </c>
      <c r="C436" s="9">
        <v>1500</v>
      </c>
      <c r="D436" s="14" t="s">
        <v>55</v>
      </c>
      <c r="E436" s="14"/>
      <c r="F436" s="75"/>
      <c r="G436" s="55">
        <f t="shared" si="61"/>
        <v>0</v>
      </c>
      <c r="H436" s="77">
        <f t="shared" si="63"/>
        <v>0</v>
      </c>
      <c r="I436" s="46">
        <f t="shared" si="62"/>
        <v>0</v>
      </c>
      <c r="J436" s="149"/>
      <c r="K436"/>
      <c r="L436"/>
      <c r="M436"/>
    </row>
    <row r="437" spans="1:13" ht="15" thickBot="1" x14ac:dyDescent="0.35">
      <c r="A437" s="206" t="s">
        <v>5</v>
      </c>
      <c r="B437" s="207"/>
      <c r="C437" s="207"/>
      <c r="D437" s="207"/>
      <c r="E437" s="207"/>
      <c r="F437" s="207"/>
      <c r="G437" s="209"/>
      <c r="H437" s="78">
        <f>SUM(H434:H436)</f>
        <v>0</v>
      </c>
      <c r="I437" s="79">
        <f>SUM(I434:I436)</f>
        <v>0</v>
      </c>
      <c r="J437" s="157">
        <f>SUM(J434:J436)</f>
        <v>0</v>
      </c>
      <c r="K437"/>
      <c r="L437"/>
      <c r="M437"/>
    </row>
    <row r="438" spans="1:13" x14ac:dyDescent="0.3">
      <c r="A438" s="137"/>
      <c r="B438" s="57"/>
      <c r="C438" s="58"/>
      <c r="D438" s="23"/>
      <c r="E438" s="94" t="s">
        <v>37</v>
      </c>
      <c r="F438" s="97">
        <f>H437</f>
        <v>0</v>
      </c>
      <c r="G438" s="20"/>
      <c r="H438" s="20"/>
      <c r="I438" s="20"/>
      <c r="K438"/>
      <c r="L438"/>
      <c r="M438"/>
    </row>
    <row r="439" spans="1:13" x14ac:dyDescent="0.3">
      <c r="B439" s="86"/>
      <c r="E439" s="95" t="s">
        <v>38</v>
      </c>
      <c r="F439" s="96">
        <f>J437</f>
        <v>0</v>
      </c>
      <c r="K439"/>
      <c r="L439"/>
      <c r="M439"/>
    </row>
    <row r="440" spans="1:13" x14ac:dyDescent="0.3">
      <c r="B440" s="26"/>
      <c r="K440"/>
      <c r="L440"/>
      <c r="M440"/>
    </row>
    <row r="441" spans="1:13" x14ac:dyDescent="0.3">
      <c r="B441" s="101" t="s">
        <v>39</v>
      </c>
      <c r="C441" s="102"/>
      <c r="D441" s="103" t="s">
        <v>40</v>
      </c>
      <c r="E441" s="103"/>
      <c r="F441" s="103"/>
      <c r="G441" s="105" t="s">
        <v>41</v>
      </c>
      <c r="K441"/>
      <c r="L441"/>
      <c r="M441"/>
    </row>
    <row r="447" spans="1:13" x14ac:dyDescent="0.3">
      <c r="A447" s="139" t="s">
        <v>392</v>
      </c>
      <c r="C447" s="22"/>
      <c r="D447" s="23"/>
      <c r="E447" s="23"/>
      <c r="F447" s="71"/>
      <c r="G447" s="30"/>
      <c r="H447" s="30"/>
      <c r="I447" s="15"/>
      <c r="K447"/>
      <c r="L447"/>
      <c r="M447"/>
    </row>
    <row r="448" spans="1:13" ht="15" thickBot="1" x14ac:dyDescent="0.35">
      <c r="A448" s="123"/>
      <c r="B448" s="3" t="s">
        <v>0</v>
      </c>
      <c r="F448" s="91">
        <f>$F$4</f>
        <v>0</v>
      </c>
      <c r="K448"/>
      <c r="L448"/>
      <c r="M448"/>
    </row>
    <row r="449" spans="1:13" ht="72" thickBot="1" x14ac:dyDescent="0.35">
      <c r="A449" s="124" t="s">
        <v>1</v>
      </c>
      <c r="B449" s="89" t="s">
        <v>2</v>
      </c>
      <c r="C449" s="90" t="s">
        <v>28</v>
      </c>
      <c r="D449" s="90" t="s">
        <v>30</v>
      </c>
      <c r="E449" s="88" t="s">
        <v>25</v>
      </c>
      <c r="F449" s="88" t="s">
        <v>31</v>
      </c>
      <c r="G449" s="89" t="s">
        <v>32</v>
      </c>
      <c r="H449" s="90" t="s">
        <v>33</v>
      </c>
      <c r="I449" s="90" t="s">
        <v>34</v>
      </c>
      <c r="J449" s="155" t="s">
        <v>29</v>
      </c>
      <c r="K449"/>
      <c r="L449"/>
      <c r="M449"/>
    </row>
    <row r="450" spans="1:13" ht="15" thickBot="1" x14ac:dyDescent="0.35">
      <c r="A450" s="116">
        <v>1</v>
      </c>
      <c r="B450" s="35" t="s">
        <v>171</v>
      </c>
      <c r="C450" s="9">
        <v>5000</v>
      </c>
      <c r="D450" s="14" t="s">
        <v>55</v>
      </c>
      <c r="E450" s="14"/>
      <c r="F450" s="75"/>
      <c r="G450" s="55">
        <f t="shared" ref="G450" si="64">ROUND(F450*1.095,2)</f>
        <v>0</v>
      </c>
      <c r="H450" s="77">
        <f t="shared" ref="H450" si="65">F450*C450</f>
        <v>0</v>
      </c>
      <c r="I450" s="46">
        <f t="shared" ref="I450" si="66">ROUND(G450*C450,2)</f>
        <v>0</v>
      </c>
      <c r="J450" s="149"/>
      <c r="K450"/>
      <c r="L450"/>
      <c r="M450"/>
    </row>
    <row r="451" spans="1:13" ht="15" thickBot="1" x14ac:dyDescent="0.35">
      <c r="A451" s="206" t="s">
        <v>5</v>
      </c>
      <c r="B451" s="207"/>
      <c r="C451" s="207"/>
      <c r="D451" s="207"/>
      <c r="E451" s="207"/>
      <c r="F451" s="207"/>
      <c r="G451" s="209"/>
      <c r="H451" s="78">
        <f>SUM(H450:H450)</f>
        <v>0</v>
      </c>
      <c r="I451" s="79">
        <f>SUM(I450:I450)</f>
        <v>0</v>
      </c>
      <c r="J451" s="157">
        <f>SUM(J450:J450)</f>
        <v>0</v>
      </c>
      <c r="K451"/>
      <c r="L451"/>
      <c r="M451"/>
    </row>
    <row r="452" spans="1:13" x14ac:dyDescent="0.3">
      <c r="A452" s="137"/>
      <c r="B452" s="57"/>
      <c r="C452" s="58"/>
      <c r="D452" s="23"/>
      <c r="E452" s="94" t="s">
        <v>37</v>
      </c>
      <c r="F452" s="97">
        <f>H451</f>
        <v>0</v>
      </c>
      <c r="G452" s="20"/>
      <c r="H452" s="20"/>
      <c r="I452" s="20"/>
      <c r="K452"/>
      <c r="L452"/>
      <c r="M452"/>
    </row>
    <row r="453" spans="1:13" x14ac:dyDescent="0.3">
      <c r="B453" s="86"/>
      <c r="E453" s="95" t="s">
        <v>38</v>
      </c>
      <c r="F453" s="96">
        <f>J451</f>
        <v>0</v>
      </c>
      <c r="K453"/>
      <c r="L453"/>
      <c r="M453"/>
    </row>
    <row r="454" spans="1:13" x14ac:dyDescent="0.3">
      <c r="B454" s="26"/>
      <c r="K454"/>
      <c r="L454"/>
      <c r="M454"/>
    </row>
    <row r="455" spans="1:13" x14ac:dyDescent="0.3">
      <c r="B455" s="101" t="s">
        <v>39</v>
      </c>
      <c r="C455" s="102"/>
      <c r="D455" s="103" t="s">
        <v>40</v>
      </c>
      <c r="E455" s="103"/>
      <c r="F455" s="103"/>
      <c r="G455" s="105" t="s">
        <v>41</v>
      </c>
      <c r="K455"/>
      <c r="L455"/>
      <c r="M455"/>
    </row>
    <row r="461" spans="1:13" ht="15" thickBot="1" x14ac:dyDescent="0.35">
      <c r="A461" s="139" t="s">
        <v>393</v>
      </c>
      <c r="C461" s="22"/>
      <c r="D461" s="23"/>
      <c r="E461" s="23"/>
      <c r="F461" s="71"/>
      <c r="G461" s="30"/>
      <c r="H461" s="30"/>
      <c r="I461" s="15"/>
      <c r="K461"/>
      <c r="L461"/>
      <c r="M461"/>
    </row>
    <row r="462" spans="1:13" ht="15" thickBot="1" x14ac:dyDescent="0.35">
      <c r="A462" s="123"/>
      <c r="B462" s="3" t="s">
        <v>0</v>
      </c>
      <c r="F462" s="91">
        <f>$F$4</f>
        <v>0</v>
      </c>
      <c r="K462"/>
      <c r="L462"/>
      <c r="M462"/>
    </row>
    <row r="463" spans="1:13" ht="72" thickBot="1" x14ac:dyDescent="0.35">
      <c r="A463" s="124" t="s">
        <v>1</v>
      </c>
      <c r="B463" s="89" t="s">
        <v>2</v>
      </c>
      <c r="C463" s="90" t="s">
        <v>28</v>
      </c>
      <c r="D463" s="90" t="s">
        <v>30</v>
      </c>
      <c r="E463" s="88" t="s">
        <v>25</v>
      </c>
      <c r="F463" s="88" t="s">
        <v>31</v>
      </c>
      <c r="G463" s="89" t="s">
        <v>32</v>
      </c>
      <c r="H463" s="90" t="s">
        <v>33</v>
      </c>
      <c r="I463" s="90" t="s">
        <v>34</v>
      </c>
      <c r="J463" s="155" t="s">
        <v>29</v>
      </c>
      <c r="K463"/>
      <c r="L463"/>
      <c r="M463"/>
    </row>
    <row r="464" spans="1:13" ht="15" thickBot="1" x14ac:dyDescent="0.35">
      <c r="A464" s="169"/>
      <c r="B464" s="170"/>
      <c r="C464" s="171"/>
      <c r="D464" s="171"/>
      <c r="E464" s="172"/>
      <c r="F464" s="173"/>
      <c r="G464" s="171"/>
      <c r="H464" s="171"/>
      <c r="I464" s="174"/>
      <c r="J464" s="175"/>
      <c r="K464"/>
      <c r="L464"/>
      <c r="M464"/>
    </row>
    <row r="465" spans="1:13" ht="15" thickBot="1" x14ac:dyDescent="0.35">
      <c r="A465" s="169"/>
      <c r="B465" s="170"/>
      <c r="C465" s="171"/>
      <c r="D465" s="171"/>
      <c r="E465" s="172"/>
      <c r="F465" s="173"/>
      <c r="G465" s="171"/>
      <c r="H465" s="171"/>
      <c r="I465" s="174"/>
      <c r="J465" s="175"/>
      <c r="K465"/>
      <c r="L465"/>
      <c r="M465"/>
    </row>
    <row r="466" spans="1:13" ht="23.4" thickBot="1" x14ac:dyDescent="0.35">
      <c r="A466" s="116">
        <v>1</v>
      </c>
      <c r="B466" s="32" t="s">
        <v>371</v>
      </c>
      <c r="C466" s="33">
        <v>1800</v>
      </c>
      <c r="D466" s="34" t="s">
        <v>55</v>
      </c>
      <c r="E466" s="34" t="s">
        <v>382</v>
      </c>
      <c r="F466" s="74"/>
      <c r="G466" s="55">
        <f t="shared" ref="G466" si="67">ROUND(F466*1.095,2)</f>
        <v>0</v>
      </c>
      <c r="H466" s="77">
        <f>F466*C466</f>
        <v>0</v>
      </c>
      <c r="I466" s="46">
        <f t="shared" ref="I466" si="68">ROUND(G466*C466,2)</f>
        <v>0</v>
      </c>
      <c r="J466" s="149"/>
      <c r="K466"/>
      <c r="L466"/>
      <c r="M466"/>
    </row>
    <row r="467" spans="1:13" ht="15" thickBot="1" x14ac:dyDescent="0.35">
      <c r="A467" s="116"/>
      <c r="B467" s="44" t="s">
        <v>376</v>
      </c>
      <c r="C467" s="5">
        <v>100</v>
      </c>
      <c r="D467" s="13" t="s">
        <v>55</v>
      </c>
      <c r="E467" s="13"/>
      <c r="F467" s="176"/>
      <c r="G467" s="55">
        <f t="shared" ref="G467" si="69">ROUND(F467*1.095,2)</f>
        <v>0</v>
      </c>
      <c r="H467" s="77">
        <f>F467*C467</f>
        <v>0</v>
      </c>
      <c r="I467" s="46">
        <f t="shared" ref="I467" si="70">ROUND(G467*C467,2)</f>
        <v>0</v>
      </c>
      <c r="J467" s="149"/>
      <c r="K467"/>
      <c r="L467"/>
      <c r="M467"/>
    </row>
    <row r="468" spans="1:13" ht="15" thickBot="1" x14ac:dyDescent="0.35">
      <c r="A468" s="206" t="s">
        <v>5</v>
      </c>
      <c r="B468" s="207"/>
      <c r="C468" s="207"/>
      <c r="D468" s="207"/>
      <c r="E468" s="207"/>
      <c r="F468" s="207"/>
      <c r="G468" s="209"/>
      <c r="H468" s="78">
        <f>SUM(H466:H467)</f>
        <v>0</v>
      </c>
      <c r="I468" s="79">
        <f>SUM(I466:I467)</f>
        <v>0</v>
      </c>
      <c r="J468" s="157">
        <f>SUM(J466:J467)</f>
        <v>0</v>
      </c>
      <c r="K468"/>
      <c r="L468"/>
      <c r="M468"/>
    </row>
    <row r="469" spans="1:13" x14ac:dyDescent="0.3">
      <c r="A469" s="137"/>
      <c r="B469" s="57"/>
      <c r="C469" s="58"/>
      <c r="D469" s="23"/>
      <c r="E469" s="94" t="s">
        <v>37</v>
      </c>
      <c r="F469" s="97">
        <f>H468</f>
        <v>0</v>
      </c>
      <c r="G469" s="20"/>
      <c r="H469" s="20"/>
      <c r="I469" s="20"/>
      <c r="K469"/>
      <c r="L469"/>
      <c r="M469"/>
    </row>
    <row r="470" spans="1:13" x14ac:dyDescent="0.3">
      <c r="B470" s="86"/>
      <c r="E470" s="95" t="s">
        <v>38</v>
      </c>
      <c r="F470" s="96">
        <f>J468</f>
        <v>0</v>
      </c>
      <c r="K470"/>
      <c r="L470"/>
      <c r="M470"/>
    </row>
    <row r="471" spans="1:13" x14ac:dyDescent="0.3">
      <c r="B471" s="26"/>
      <c r="K471"/>
      <c r="L471"/>
      <c r="M471"/>
    </row>
    <row r="472" spans="1:13" x14ac:dyDescent="0.3">
      <c r="B472" s="101" t="s">
        <v>39</v>
      </c>
      <c r="C472" s="102"/>
      <c r="D472" s="103" t="s">
        <v>40</v>
      </c>
      <c r="E472" s="103"/>
      <c r="F472" s="103"/>
      <c r="G472" s="105" t="s">
        <v>41</v>
      </c>
      <c r="K472"/>
      <c r="L472"/>
      <c r="M472"/>
    </row>
    <row r="473" spans="1:13" x14ac:dyDescent="0.3">
      <c r="B473" s="101"/>
      <c r="C473" s="102"/>
      <c r="D473" s="103"/>
      <c r="E473" s="103"/>
      <c r="F473" s="103"/>
      <c r="G473" s="105"/>
      <c r="K473"/>
      <c r="L473"/>
      <c r="M473"/>
    </row>
    <row r="474" spans="1:13" x14ac:dyDescent="0.3">
      <c r="B474" s="101"/>
      <c r="C474" s="102"/>
      <c r="D474" s="103"/>
      <c r="E474" s="103"/>
      <c r="F474" s="103"/>
      <c r="G474" s="105"/>
      <c r="K474"/>
      <c r="L474"/>
      <c r="M474"/>
    </row>
    <row r="475" spans="1:13" x14ac:dyDescent="0.3">
      <c r="B475" s="101"/>
      <c r="C475" s="102"/>
      <c r="D475" s="103"/>
      <c r="E475" s="103"/>
      <c r="F475" s="103"/>
      <c r="G475" s="105"/>
      <c r="K475"/>
      <c r="L475"/>
      <c r="M475"/>
    </row>
    <row r="476" spans="1:13" x14ac:dyDescent="0.3">
      <c r="B476" s="101"/>
      <c r="C476" s="102"/>
      <c r="D476" s="103"/>
      <c r="E476" s="103"/>
      <c r="F476" s="103"/>
      <c r="G476" s="105"/>
      <c r="K476"/>
      <c r="L476"/>
      <c r="M476"/>
    </row>
    <row r="477" spans="1:13" x14ac:dyDescent="0.3">
      <c r="B477" s="101"/>
      <c r="C477" s="102"/>
      <c r="D477" s="103"/>
      <c r="E477" s="103"/>
      <c r="F477" s="103"/>
      <c r="G477" s="105"/>
      <c r="K477"/>
      <c r="L477"/>
      <c r="M477"/>
    </row>
    <row r="478" spans="1:13" x14ac:dyDescent="0.3">
      <c r="B478" s="101"/>
      <c r="C478" s="102"/>
      <c r="D478" s="103"/>
      <c r="E478" s="103"/>
      <c r="F478" s="103"/>
      <c r="G478" s="105"/>
      <c r="K478"/>
      <c r="L478"/>
      <c r="M478"/>
    </row>
    <row r="479" spans="1:13" x14ac:dyDescent="0.3">
      <c r="B479" s="101"/>
      <c r="C479" s="102"/>
      <c r="D479" s="103"/>
      <c r="E479" s="103"/>
      <c r="F479" s="103"/>
      <c r="G479" s="105"/>
      <c r="K479"/>
      <c r="L479"/>
      <c r="M479"/>
    </row>
    <row r="480" spans="1:13" x14ac:dyDescent="0.3">
      <c r="B480" s="101"/>
      <c r="C480" s="102"/>
      <c r="D480" s="103"/>
      <c r="E480" s="103"/>
      <c r="F480" s="103"/>
      <c r="G480" s="105"/>
      <c r="K480"/>
      <c r="L480"/>
      <c r="M480"/>
    </row>
    <row r="483" spans="1:13" ht="15" thickBot="1" x14ac:dyDescent="0.35">
      <c r="A483" s="186" t="s">
        <v>394</v>
      </c>
      <c r="B483" s="187"/>
    </row>
    <row r="484" spans="1:13" ht="15" thickBot="1" x14ac:dyDescent="0.35">
      <c r="A484" s="123"/>
      <c r="B484" s="3" t="s">
        <v>0</v>
      </c>
      <c r="F484" s="91">
        <f>$F$4</f>
        <v>0</v>
      </c>
      <c r="K484"/>
      <c r="L484"/>
      <c r="M484"/>
    </row>
    <row r="485" spans="1:13" ht="72" thickBot="1" x14ac:dyDescent="0.35">
      <c r="A485" s="124" t="s">
        <v>1</v>
      </c>
      <c r="B485" s="188" t="s">
        <v>2</v>
      </c>
      <c r="C485" s="174" t="s">
        <v>28</v>
      </c>
      <c r="D485" s="174" t="s">
        <v>30</v>
      </c>
      <c r="E485" s="189" t="s">
        <v>25</v>
      </c>
      <c r="F485" s="189" t="s">
        <v>31</v>
      </c>
      <c r="G485" s="188" t="s">
        <v>32</v>
      </c>
      <c r="H485" s="90" t="s">
        <v>33</v>
      </c>
      <c r="I485" s="90" t="s">
        <v>34</v>
      </c>
      <c r="J485" s="155" t="s">
        <v>29</v>
      </c>
      <c r="K485"/>
      <c r="L485"/>
      <c r="M485"/>
    </row>
    <row r="486" spans="1:13" ht="15" thickBot="1" x14ac:dyDescent="0.35">
      <c r="A486" s="116">
        <v>1</v>
      </c>
      <c r="B486" s="142" t="s">
        <v>173</v>
      </c>
      <c r="C486" s="9">
        <v>3000</v>
      </c>
      <c r="D486" s="14" t="s">
        <v>4</v>
      </c>
      <c r="E486" s="14"/>
      <c r="F486" s="63"/>
      <c r="G486" s="143">
        <f t="shared" ref="G486" si="71">ROUND(F486*1.095,2)</f>
        <v>0</v>
      </c>
      <c r="H486" s="77">
        <f t="shared" ref="H486" si="72">F486*C486</f>
        <v>0</v>
      </c>
      <c r="I486" s="46">
        <f t="shared" ref="I486" si="73">ROUND(G486*C486,2)</f>
        <v>0</v>
      </c>
      <c r="J486" s="149"/>
    </row>
    <row r="487" spans="1:13" ht="15" thickBot="1" x14ac:dyDescent="0.35">
      <c r="A487" s="116">
        <v>2</v>
      </c>
      <c r="B487" s="142" t="s">
        <v>174</v>
      </c>
      <c r="C487" s="9">
        <v>1000</v>
      </c>
      <c r="D487" s="14" t="s">
        <v>4</v>
      </c>
      <c r="E487" s="106"/>
      <c r="F487" s="107"/>
      <c r="G487" s="143">
        <f t="shared" ref="G487:G488" si="74">ROUND(F487*1.095,2)</f>
        <v>0</v>
      </c>
      <c r="H487" s="77">
        <f t="shared" ref="H487:H488" si="75">F487*C487</f>
        <v>0</v>
      </c>
      <c r="I487" s="46">
        <f t="shared" ref="I487:I488" si="76">ROUND(G487*C487,2)</f>
        <v>0</v>
      </c>
      <c r="J487" s="149"/>
    </row>
    <row r="488" spans="1:13" ht="15" thickBot="1" x14ac:dyDescent="0.35">
      <c r="A488" s="116">
        <v>3</v>
      </c>
      <c r="B488" s="142" t="s">
        <v>175</v>
      </c>
      <c r="C488" s="9">
        <v>1500</v>
      </c>
      <c r="D488" s="14" t="s">
        <v>4</v>
      </c>
      <c r="E488" s="106"/>
      <c r="F488" s="107"/>
      <c r="G488" s="143">
        <f t="shared" si="74"/>
        <v>0</v>
      </c>
      <c r="H488" s="77">
        <f t="shared" si="75"/>
        <v>0</v>
      </c>
      <c r="I488" s="46">
        <f t="shared" si="76"/>
        <v>0</v>
      </c>
      <c r="J488" s="149"/>
    </row>
    <row r="489" spans="1:13" ht="15" thickBot="1" x14ac:dyDescent="0.35">
      <c r="A489" s="206" t="s">
        <v>5</v>
      </c>
      <c r="B489" s="207"/>
      <c r="C489" s="207"/>
      <c r="D489" s="207"/>
      <c r="E489" s="207"/>
      <c r="F489" s="207"/>
      <c r="G489" s="209"/>
      <c r="H489" s="78">
        <f>SUM(H487:H488)</f>
        <v>0</v>
      </c>
      <c r="I489" s="79">
        <f>SUM(I487:I488)</f>
        <v>0</v>
      </c>
      <c r="J489" s="157">
        <f>SUM(J487:J488)</f>
        <v>0</v>
      </c>
    </row>
    <row r="490" spans="1:13" x14ac:dyDescent="0.3">
      <c r="A490" s="137"/>
      <c r="B490" s="57"/>
      <c r="C490" s="58"/>
      <c r="D490" s="23"/>
      <c r="E490" s="94" t="s">
        <v>37</v>
      </c>
      <c r="F490" s="97">
        <f>H489</f>
        <v>0</v>
      </c>
      <c r="G490" s="20"/>
      <c r="H490" s="20"/>
      <c r="I490" s="20"/>
    </row>
    <row r="491" spans="1:13" x14ac:dyDescent="0.3">
      <c r="B491" s="86"/>
      <c r="E491" s="95" t="s">
        <v>38</v>
      </c>
      <c r="F491" s="96">
        <f>J489</f>
        <v>0</v>
      </c>
    </row>
    <row r="492" spans="1:13" x14ac:dyDescent="0.3">
      <c r="A492" s="26"/>
      <c r="B492" s="26"/>
      <c r="C492" s="27"/>
      <c r="D492" s="25"/>
    </row>
    <row r="493" spans="1:13" x14ac:dyDescent="0.3">
      <c r="A493" s="26"/>
      <c r="B493" s="26"/>
      <c r="C493" s="27"/>
      <c r="D493" s="25"/>
    </row>
    <row r="494" spans="1:13" x14ac:dyDescent="0.3">
      <c r="A494" s="26"/>
      <c r="B494" s="26"/>
      <c r="C494" s="27"/>
      <c r="D494" s="25"/>
    </row>
    <row r="495" spans="1:13" x14ac:dyDescent="0.3">
      <c r="A495" s="26"/>
      <c r="B495" s="26"/>
      <c r="C495" s="27"/>
      <c r="D495" s="25"/>
    </row>
    <row r="496" spans="1:13" x14ac:dyDescent="0.3">
      <c r="A496" s="26"/>
      <c r="B496" s="26"/>
      <c r="C496" s="27"/>
      <c r="D496" s="25"/>
    </row>
    <row r="497" spans="1:13" x14ac:dyDescent="0.3">
      <c r="A497" s="26"/>
      <c r="B497" s="26"/>
      <c r="C497" s="27"/>
      <c r="D497" s="25"/>
    </row>
    <row r="499" spans="1:13" x14ac:dyDescent="0.3">
      <c r="A499" s="177"/>
      <c r="B499" s="168"/>
      <c r="C499" s="168"/>
    </row>
    <row r="500" spans="1:13" x14ac:dyDescent="0.3">
      <c r="A500" s="35"/>
      <c r="B500" s="35"/>
    </row>
    <row r="501" spans="1:13" x14ac:dyDescent="0.3">
      <c r="A501" s="26"/>
      <c r="B501" s="26"/>
    </row>
    <row r="502" spans="1:13" x14ac:dyDescent="0.3">
      <c r="A502" s="26"/>
      <c r="B502" s="26"/>
    </row>
    <row r="503" spans="1:13" ht="15" thickBot="1" x14ac:dyDescent="0.35">
      <c r="A503" s="132" t="s">
        <v>172</v>
      </c>
      <c r="B503" s="187"/>
      <c r="C503" s="22"/>
      <c r="D503" s="23"/>
      <c r="E503" s="23"/>
      <c r="F503" s="71"/>
      <c r="G503" s="30"/>
      <c r="H503" s="30"/>
      <c r="I503" s="15"/>
      <c r="K503"/>
      <c r="L503"/>
      <c r="M503"/>
    </row>
    <row r="504" spans="1:13" ht="15" thickBot="1" x14ac:dyDescent="0.35">
      <c r="A504" s="123"/>
      <c r="B504" s="3" t="s">
        <v>0</v>
      </c>
      <c r="F504" s="91">
        <f>$F$4</f>
        <v>0</v>
      </c>
      <c r="K504"/>
      <c r="L504"/>
      <c r="M504"/>
    </row>
    <row r="505" spans="1:13" ht="72" thickBot="1" x14ac:dyDescent="0.35">
      <c r="A505" s="124" t="s">
        <v>1</v>
      </c>
      <c r="B505" s="89" t="s">
        <v>2</v>
      </c>
      <c r="C505" s="90" t="s">
        <v>28</v>
      </c>
      <c r="D505" s="90" t="s">
        <v>30</v>
      </c>
      <c r="E505" s="88" t="s">
        <v>25</v>
      </c>
      <c r="F505" s="88" t="s">
        <v>31</v>
      </c>
      <c r="G505" s="89" t="s">
        <v>32</v>
      </c>
      <c r="H505" s="90" t="s">
        <v>33</v>
      </c>
      <c r="I505" s="90" t="s">
        <v>34</v>
      </c>
      <c r="J505" s="155" t="s">
        <v>29</v>
      </c>
      <c r="K505"/>
      <c r="L505"/>
      <c r="M505"/>
    </row>
    <row r="506" spans="1:13" ht="23.4" thickBot="1" x14ac:dyDescent="0.35">
      <c r="A506" s="116">
        <v>1</v>
      </c>
      <c r="B506" s="35" t="s">
        <v>176</v>
      </c>
      <c r="C506" s="9">
        <v>200</v>
      </c>
      <c r="D506" s="14" t="s">
        <v>4</v>
      </c>
      <c r="E506" s="14"/>
      <c r="F506" s="75"/>
      <c r="G506" s="55">
        <f t="shared" ref="G506:G512" si="77">ROUND(F506*1.095,2)</f>
        <v>0</v>
      </c>
      <c r="H506" s="77">
        <f t="shared" ref="H506:H512" si="78">F506*C506</f>
        <v>0</v>
      </c>
      <c r="I506" s="46">
        <f t="shared" ref="I506:I512" si="79">ROUND(G506*C506,2)</f>
        <v>0</v>
      </c>
      <c r="J506" s="149"/>
      <c r="K506"/>
      <c r="L506"/>
      <c r="M506"/>
    </row>
    <row r="507" spans="1:13" ht="23.4" thickBot="1" x14ac:dyDescent="0.35">
      <c r="A507" s="116">
        <v>2</v>
      </c>
      <c r="B507" s="35" t="s">
        <v>177</v>
      </c>
      <c r="C507" s="9">
        <v>500</v>
      </c>
      <c r="D507" s="14" t="s">
        <v>4</v>
      </c>
      <c r="E507" s="14"/>
      <c r="F507" s="75"/>
      <c r="G507" s="55">
        <f t="shared" si="77"/>
        <v>0</v>
      </c>
      <c r="H507" s="77">
        <f t="shared" si="78"/>
        <v>0</v>
      </c>
      <c r="I507" s="46">
        <f t="shared" si="79"/>
        <v>0</v>
      </c>
      <c r="J507" s="149"/>
      <c r="K507"/>
      <c r="L507"/>
      <c r="M507"/>
    </row>
    <row r="508" spans="1:13" ht="15" thickBot="1" x14ac:dyDescent="0.35">
      <c r="A508" s="116">
        <v>3</v>
      </c>
      <c r="B508" s="35" t="s">
        <v>178</v>
      </c>
      <c r="C508" s="9">
        <v>1200</v>
      </c>
      <c r="D508" s="14" t="s">
        <v>4</v>
      </c>
      <c r="E508" s="14"/>
      <c r="F508" s="75"/>
      <c r="G508" s="55">
        <f t="shared" si="77"/>
        <v>0</v>
      </c>
      <c r="H508" s="77">
        <f t="shared" si="78"/>
        <v>0</v>
      </c>
      <c r="I508" s="46">
        <f t="shared" si="79"/>
        <v>0</v>
      </c>
      <c r="J508" s="149"/>
      <c r="K508"/>
      <c r="L508"/>
      <c r="M508"/>
    </row>
    <row r="509" spans="1:13" ht="23.4" thickBot="1" x14ac:dyDescent="0.35">
      <c r="A509" s="116">
        <v>4</v>
      </c>
      <c r="B509" s="35" t="s">
        <v>179</v>
      </c>
      <c r="C509" s="9">
        <v>1000</v>
      </c>
      <c r="D509" s="14" t="s">
        <v>4</v>
      </c>
      <c r="E509" s="14"/>
      <c r="F509" s="68"/>
      <c r="G509" s="55">
        <f t="shared" si="77"/>
        <v>0</v>
      </c>
      <c r="H509" s="77">
        <f t="shared" si="78"/>
        <v>0</v>
      </c>
      <c r="I509" s="46">
        <f t="shared" si="79"/>
        <v>0</v>
      </c>
      <c r="J509" s="149"/>
      <c r="K509"/>
      <c r="L509"/>
      <c r="M509"/>
    </row>
    <row r="510" spans="1:13" ht="15" thickBot="1" x14ac:dyDescent="0.35">
      <c r="A510" s="116">
        <v>5</v>
      </c>
      <c r="B510" s="35" t="s">
        <v>180</v>
      </c>
      <c r="C510" s="9">
        <v>500</v>
      </c>
      <c r="D510" s="14" t="s">
        <v>4</v>
      </c>
      <c r="E510" s="14"/>
      <c r="F510" s="68"/>
      <c r="G510" s="55">
        <f t="shared" si="77"/>
        <v>0</v>
      </c>
      <c r="H510" s="77">
        <f t="shared" si="78"/>
        <v>0</v>
      </c>
      <c r="I510" s="46">
        <f t="shared" si="79"/>
        <v>0</v>
      </c>
      <c r="J510" s="149"/>
      <c r="K510"/>
      <c r="L510"/>
      <c r="M510"/>
    </row>
    <row r="511" spans="1:13" ht="15" thickBot="1" x14ac:dyDescent="0.35">
      <c r="A511" s="116">
        <v>6</v>
      </c>
      <c r="B511" s="35" t="s">
        <v>181</v>
      </c>
      <c r="C511" s="9">
        <v>1000</v>
      </c>
      <c r="D511" s="14" t="s">
        <v>4</v>
      </c>
      <c r="E511" s="14"/>
      <c r="F511" s="68"/>
      <c r="G511" s="55">
        <f t="shared" si="77"/>
        <v>0</v>
      </c>
      <c r="H511" s="77">
        <f t="shared" si="78"/>
        <v>0</v>
      </c>
      <c r="I511" s="46">
        <f t="shared" si="79"/>
        <v>0</v>
      </c>
      <c r="J511" s="149"/>
      <c r="K511"/>
      <c r="L511"/>
      <c r="M511"/>
    </row>
    <row r="512" spans="1:13" ht="23.4" thickBot="1" x14ac:dyDescent="0.35">
      <c r="A512" s="116">
        <v>7</v>
      </c>
      <c r="B512" s="35" t="s">
        <v>182</v>
      </c>
      <c r="C512" s="9">
        <v>2000</v>
      </c>
      <c r="D512" s="14" t="s">
        <v>4</v>
      </c>
      <c r="E512" s="14"/>
      <c r="F512" s="68"/>
      <c r="G512" s="55">
        <f t="shared" si="77"/>
        <v>0</v>
      </c>
      <c r="H512" s="77">
        <f t="shared" si="78"/>
        <v>0</v>
      </c>
      <c r="I512" s="46">
        <f t="shared" si="79"/>
        <v>0</v>
      </c>
      <c r="J512" s="149"/>
      <c r="K512"/>
      <c r="L512"/>
      <c r="M512"/>
    </row>
    <row r="513" spans="1:13" ht="15" thickBot="1" x14ac:dyDescent="0.35">
      <c r="A513" s="206" t="s">
        <v>5</v>
      </c>
      <c r="B513" s="207"/>
      <c r="C513" s="207"/>
      <c r="D513" s="207"/>
      <c r="E513" s="207"/>
      <c r="F513" s="207"/>
      <c r="G513" s="209"/>
      <c r="H513" s="78">
        <f>SUM(H506:H512)</f>
        <v>0</v>
      </c>
      <c r="I513" s="79">
        <f>SUM(I506:I512)</f>
        <v>0</v>
      </c>
      <c r="J513" s="157">
        <f>SUM(J506:J512)</f>
        <v>0</v>
      </c>
      <c r="K513"/>
      <c r="L513"/>
      <c r="M513"/>
    </row>
    <row r="514" spans="1:13" x14ac:dyDescent="0.3">
      <c r="A514" s="137"/>
      <c r="B514" s="57"/>
      <c r="C514" s="58"/>
      <c r="D514" s="23"/>
      <c r="E514" s="94" t="s">
        <v>37</v>
      </c>
      <c r="F514" s="97">
        <f>H513</f>
        <v>0</v>
      </c>
      <c r="G514" s="20"/>
      <c r="H514" s="20"/>
      <c r="I514" s="20"/>
      <c r="K514"/>
      <c r="L514"/>
      <c r="M514"/>
    </row>
    <row r="515" spans="1:13" x14ac:dyDescent="0.3">
      <c r="B515" s="86"/>
      <c r="E515" s="95" t="s">
        <v>38</v>
      </c>
      <c r="F515" s="96">
        <f>J513</f>
        <v>0</v>
      </c>
      <c r="K515"/>
      <c r="L515"/>
      <c r="M515"/>
    </row>
    <row r="516" spans="1:13" x14ac:dyDescent="0.3">
      <c r="B516" s="26"/>
      <c r="K516"/>
      <c r="L516"/>
      <c r="M516"/>
    </row>
    <row r="517" spans="1:13" x14ac:dyDescent="0.3">
      <c r="B517" s="101" t="s">
        <v>39</v>
      </c>
      <c r="C517" s="102"/>
      <c r="D517" s="103" t="s">
        <v>40</v>
      </c>
      <c r="E517" s="103"/>
      <c r="F517" s="103"/>
      <c r="G517" s="105" t="s">
        <v>41</v>
      </c>
      <c r="K517"/>
      <c r="L517"/>
      <c r="M517"/>
    </row>
    <row r="518" spans="1:13" x14ac:dyDescent="0.3">
      <c r="B518" s="101"/>
      <c r="C518" s="102"/>
      <c r="D518" s="103"/>
      <c r="E518" s="103"/>
      <c r="F518" s="103"/>
      <c r="G518" s="105"/>
      <c r="K518"/>
      <c r="L518"/>
      <c r="M518"/>
    </row>
    <row r="519" spans="1:13" x14ac:dyDescent="0.3">
      <c r="B519" s="101"/>
      <c r="C519" s="102"/>
      <c r="D519" s="103"/>
      <c r="E519" s="103"/>
      <c r="F519" s="103"/>
      <c r="G519" s="105"/>
      <c r="K519"/>
      <c r="L519"/>
      <c r="M519"/>
    </row>
    <row r="520" spans="1:13" ht="15" thickBot="1" x14ac:dyDescent="0.35">
      <c r="A520" s="132" t="s">
        <v>411</v>
      </c>
      <c r="B520" s="187"/>
      <c r="C520" s="102"/>
      <c r="D520" s="193"/>
      <c r="E520" s="103"/>
      <c r="F520" s="103"/>
      <c r="G520" s="105"/>
      <c r="K520"/>
      <c r="L520"/>
      <c r="M520"/>
    </row>
    <row r="521" spans="1:13" ht="15" thickBot="1" x14ac:dyDescent="0.35">
      <c r="A521" s="123"/>
      <c r="B521" s="3" t="s">
        <v>0</v>
      </c>
      <c r="F521" s="91">
        <f>$F$4</f>
        <v>0</v>
      </c>
      <c r="K521"/>
      <c r="L521"/>
      <c r="M521"/>
    </row>
    <row r="522" spans="1:13" ht="72" thickBot="1" x14ac:dyDescent="0.35">
      <c r="A522" s="124" t="s">
        <v>1</v>
      </c>
      <c r="B522" s="89" t="s">
        <v>2</v>
      </c>
      <c r="C522" s="174" t="s">
        <v>28</v>
      </c>
      <c r="D522" s="174" t="s">
        <v>30</v>
      </c>
      <c r="E522" s="189" t="s">
        <v>25</v>
      </c>
      <c r="F522" s="189" t="s">
        <v>31</v>
      </c>
      <c r="G522" s="89" t="s">
        <v>32</v>
      </c>
      <c r="H522" s="90" t="s">
        <v>33</v>
      </c>
      <c r="I522" s="90" t="s">
        <v>34</v>
      </c>
      <c r="J522" s="155" t="s">
        <v>29</v>
      </c>
      <c r="K522"/>
      <c r="L522"/>
      <c r="M522"/>
    </row>
    <row r="523" spans="1:13" ht="15" thickBot="1" x14ac:dyDescent="0.35">
      <c r="A523" s="35">
        <v>1</v>
      </c>
      <c r="B523" s="35" t="s">
        <v>183</v>
      </c>
      <c r="C523" s="203">
        <v>1800</v>
      </c>
      <c r="D523" s="204" t="s">
        <v>4</v>
      </c>
      <c r="E523" s="204"/>
      <c r="F523" s="204"/>
      <c r="G523" s="55">
        <f t="shared" ref="G523" si="80">ROUND(F523*1.095,2)</f>
        <v>0</v>
      </c>
      <c r="H523" s="77">
        <f>F523*C523</f>
        <v>0</v>
      </c>
      <c r="I523" s="46">
        <f t="shared" ref="I523" si="81">ROUND(G523*C523,2)</f>
        <v>0</v>
      </c>
      <c r="J523" s="149"/>
      <c r="K523"/>
      <c r="L523"/>
      <c r="M523"/>
    </row>
    <row r="524" spans="1:13" ht="15" thickBot="1" x14ac:dyDescent="0.35">
      <c r="A524" s="206" t="s">
        <v>5</v>
      </c>
      <c r="B524" s="207"/>
      <c r="C524" s="207"/>
      <c r="D524" s="207"/>
      <c r="E524" s="207"/>
      <c r="F524" s="207"/>
      <c r="G524" s="209"/>
      <c r="H524" s="78">
        <f>SUM(H509:H523)</f>
        <v>0</v>
      </c>
      <c r="I524" s="79">
        <f>SUM(I509:I523)</f>
        <v>0</v>
      </c>
      <c r="J524" s="157">
        <f>SUM(J509:J523)</f>
        <v>0</v>
      </c>
      <c r="K524"/>
      <c r="L524"/>
      <c r="M524"/>
    </row>
    <row r="525" spans="1:13" x14ac:dyDescent="0.3">
      <c r="A525" s="137"/>
      <c r="B525" s="57"/>
      <c r="C525" s="58"/>
      <c r="D525" s="23"/>
      <c r="E525" s="94" t="s">
        <v>37</v>
      </c>
      <c r="F525" s="97">
        <f>H524</f>
        <v>0</v>
      </c>
      <c r="G525" s="20"/>
      <c r="H525" s="20"/>
      <c r="I525" s="20"/>
      <c r="K525"/>
      <c r="L525"/>
      <c r="M525"/>
    </row>
    <row r="526" spans="1:13" x14ac:dyDescent="0.3">
      <c r="B526" s="86"/>
      <c r="E526" s="95" t="s">
        <v>38</v>
      </c>
      <c r="F526" s="96">
        <f>J524</f>
        <v>0</v>
      </c>
      <c r="K526"/>
      <c r="L526"/>
      <c r="M526"/>
    </row>
    <row r="527" spans="1:13" x14ac:dyDescent="0.3">
      <c r="B527" s="101"/>
      <c r="C527" s="102"/>
      <c r="D527" s="103"/>
      <c r="E527" s="103"/>
      <c r="F527" s="103"/>
      <c r="G527" s="105"/>
      <c r="K527"/>
      <c r="L527"/>
      <c r="M527"/>
    </row>
    <row r="528" spans="1:13" x14ac:dyDescent="0.3">
      <c r="B528" s="101"/>
      <c r="C528" s="102"/>
      <c r="D528" s="103"/>
      <c r="E528" s="103"/>
      <c r="F528" s="103"/>
      <c r="G528" s="105"/>
      <c r="K528"/>
      <c r="L528"/>
      <c r="M528"/>
    </row>
    <row r="529" spans="1:13" x14ac:dyDescent="0.3">
      <c r="B529" s="101"/>
      <c r="C529" s="102"/>
      <c r="D529" s="103"/>
      <c r="E529" s="103"/>
      <c r="F529" s="103"/>
      <c r="G529" s="105"/>
      <c r="K529"/>
      <c r="L529"/>
      <c r="M529"/>
    </row>
    <row r="530" spans="1:13" x14ac:dyDescent="0.3">
      <c r="B530" s="101"/>
      <c r="C530" s="102"/>
      <c r="D530" s="103"/>
      <c r="E530" s="103"/>
      <c r="F530" s="103"/>
      <c r="G530" s="105"/>
      <c r="K530"/>
      <c r="L530"/>
      <c r="M530"/>
    </row>
    <row r="531" spans="1:13" x14ac:dyDescent="0.3">
      <c r="B531" s="101"/>
      <c r="C531" s="102"/>
      <c r="D531" s="103"/>
      <c r="E531" s="103"/>
      <c r="F531" s="103"/>
      <c r="G531" s="105"/>
      <c r="K531"/>
      <c r="L531"/>
      <c r="M531"/>
    </row>
    <row r="532" spans="1:13" x14ac:dyDescent="0.3">
      <c r="B532" s="101"/>
      <c r="C532" s="102"/>
      <c r="D532" s="103"/>
      <c r="E532" s="103"/>
      <c r="F532" s="103"/>
      <c r="G532" s="105"/>
      <c r="K532"/>
      <c r="L532"/>
      <c r="M532"/>
    </row>
    <row r="539" spans="1:13" ht="15" thickBot="1" x14ac:dyDescent="0.35">
      <c r="A539" s="132" t="s">
        <v>395</v>
      </c>
      <c r="B539" s="187"/>
      <c r="C539" s="22"/>
      <c r="D539" s="23"/>
      <c r="E539" s="23"/>
      <c r="F539" s="71"/>
      <c r="G539" s="30"/>
      <c r="H539" s="30"/>
      <c r="I539" s="15"/>
      <c r="K539"/>
      <c r="L539"/>
      <c r="M539"/>
    </row>
    <row r="540" spans="1:13" ht="15" thickBot="1" x14ac:dyDescent="0.35">
      <c r="A540" s="123"/>
      <c r="B540" s="3" t="s">
        <v>0</v>
      </c>
      <c r="F540" s="91">
        <f>$F$4</f>
        <v>0</v>
      </c>
      <c r="K540"/>
      <c r="L540"/>
      <c r="M540"/>
    </row>
    <row r="541" spans="1:13" ht="71.400000000000006" x14ac:dyDescent="0.3">
      <c r="A541" s="190" t="s">
        <v>1</v>
      </c>
      <c r="B541" s="188" t="s">
        <v>2</v>
      </c>
      <c r="C541" s="174" t="s">
        <v>28</v>
      </c>
      <c r="D541" s="174" t="s">
        <v>30</v>
      </c>
      <c r="E541" s="189" t="s">
        <v>25</v>
      </c>
      <c r="F541" s="189" t="s">
        <v>31</v>
      </c>
      <c r="G541" s="188" t="s">
        <v>32</v>
      </c>
      <c r="H541" s="174" t="s">
        <v>33</v>
      </c>
      <c r="I541" s="174" t="s">
        <v>34</v>
      </c>
      <c r="J541" s="148" t="s">
        <v>29</v>
      </c>
      <c r="K541"/>
      <c r="L541"/>
      <c r="M541"/>
    </row>
    <row r="542" spans="1:13" x14ac:dyDescent="0.3">
      <c r="A542" s="191">
        <v>1</v>
      </c>
      <c r="B542" s="142" t="s">
        <v>184</v>
      </c>
      <c r="C542" s="9">
        <v>5000</v>
      </c>
      <c r="D542" s="14" t="s">
        <v>4</v>
      </c>
      <c r="E542" s="14"/>
      <c r="F542" s="63"/>
      <c r="G542" s="143">
        <f t="shared" ref="G542:G546" si="82">ROUND(F542*1.095,2)</f>
        <v>0</v>
      </c>
      <c r="H542" s="143">
        <f>F542*C542</f>
        <v>0</v>
      </c>
      <c r="I542" s="143">
        <f t="shared" ref="I542:I546" si="83">ROUND(G542*C542,2)</f>
        <v>0</v>
      </c>
      <c r="J542" s="149"/>
      <c r="K542"/>
      <c r="L542"/>
      <c r="M542"/>
    </row>
    <row r="543" spans="1:13" x14ac:dyDescent="0.3">
      <c r="A543" s="191">
        <v>2</v>
      </c>
      <c r="B543" s="142" t="s">
        <v>185</v>
      </c>
      <c r="C543" s="9">
        <v>1000</v>
      </c>
      <c r="D543" s="14" t="s">
        <v>4</v>
      </c>
      <c r="E543" s="14"/>
      <c r="F543" s="63"/>
      <c r="G543" s="143">
        <f t="shared" si="82"/>
        <v>0</v>
      </c>
      <c r="H543" s="143">
        <f t="shared" ref="H543:H546" si="84">F543*C543</f>
        <v>0</v>
      </c>
      <c r="I543" s="143">
        <f t="shared" si="83"/>
        <v>0</v>
      </c>
      <c r="J543" s="149"/>
      <c r="K543"/>
      <c r="L543"/>
      <c r="M543"/>
    </row>
    <row r="544" spans="1:13" x14ac:dyDescent="0.3">
      <c r="A544" s="191">
        <v>3</v>
      </c>
      <c r="B544" s="142" t="s">
        <v>186</v>
      </c>
      <c r="C544" s="9">
        <v>300</v>
      </c>
      <c r="D544" s="14" t="s">
        <v>4</v>
      </c>
      <c r="E544" s="14"/>
      <c r="F544" s="63"/>
      <c r="G544" s="143">
        <f t="shared" si="82"/>
        <v>0</v>
      </c>
      <c r="H544" s="143">
        <f t="shared" si="84"/>
        <v>0</v>
      </c>
      <c r="I544" s="143">
        <f t="shared" si="83"/>
        <v>0</v>
      </c>
      <c r="J544" s="149"/>
      <c r="K544"/>
      <c r="L544"/>
      <c r="M544"/>
    </row>
    <row r="545" spans="1:13" ht="22.8" x14ac:dyDescent="0.3">
      <c r="A545" s="191">
        <v>4</v>
      </c>
      <c r="B545" s="142" t="s">
        <v>187</v>
      </c>
      <c r="C545" s="9">
        <v>300</v>
      </c>
      <c r="D545" s="14" t="s">
        <v>4</v>
      </c>
      <c r="E545" s="14"/>
      <c r="F545" s="63"/>
      <c r="G545" s="143">
        <f t="shared" si="82"/>
        <v>0</v>
      </c>
      <c r="H545" s="143">
        <f t="shared" si="84"/>
        <v>0</v>
      </c>
      <c r="I545" s="143">
        <f t="shared" si="83"/>
        <v>0</v>
      </c>
      <c r="J545" s="149"/>
      <c r="K545"/>
      <c r="L545"/>
      <c r="M545"/>
    </row>
    <row r="546" spans="1:13" x14ac:dyDescent="0.3">
      <c r="A546" s="191">
        <v>5</v>
      </c>
      <c r="B546" s="142" t="s">
        <v>417</v>
      </c>
      <c r="C546" s="9">
        <v>200</v>
      </c>
      <c r="D546" s="14" t="s">
        <v>4</v>
      </c>
      <c r="E546" s="14"/>
      <c r="F546" s="63"/>
      <c r="G546" s="143">
        <f t="shared" si="82"/>
        <v>0</v>
      </c>
      <c r="H546" s="143">
        <f t="shared" si="84"/>
        <v>0</v>
      </c>
      <c r="I546" s="143">
        <f t="shared" si="83"/>
        <v>0</v>
      </c>
      <c r="J546" s="149"/>
      <c r="K546"/>
      <c r="L546"/>
      <c r="M546"/>
    </row>
    <row r="547" spans="1:13" ht="15" thickBot="1" x14ac:dyDescent="0.35">
      <c r="A547" s="212" t="s">
        <v>5</v>
      </c>
      <c r="B547" s="207"/>
      <c r="C547" s="207"/>
      <c r="D547" s="207"/>
      <c r="E547" s="207"/>
      <c r="F547" s="207"/>
      <c r="G547" s="209"/>
      <c r="H547" s="78">
        <f>SUM(H542:H546)</f>
        <v>0</v>
      </c>
      <c r="I547" s="79">
        <f>SUM(I542:I546)</f>
        <v>0</v>
      </c>
      <c r="J547" s="157">
        <f>SUM(J542:J545)</f>
        <v>0</v>
      </c>
      <c r="K547"/>
      <c r="L547"/>
      <c r="M547"/>
    </row>
    <row r="548" spans="1:13" x14ac:dyDescent="0.3">
      <c r="A548" s="137"/>
      <c r="B548" s="57"/>
      <c r="C548" s="58"/>
      <c r="D548" s="23"/>
      <c r="E548" s="94" t="s">
        <v>37</v>
      </c>
      <c r="F548" s="97">
        <f>H547</f>
        <v>0</v>
      </c>
      <c r="G548" s="20"/>
      <c r="H548" s="20"/>
      <c r="I548" s="20"/>
      <c r="K548"/>
      <c r="L548"/>
      <c r="M548"/>
    </row>
    <row r="549" spans="1:13" x14ac:dyDescent="0.3">
      <c r="B549" s="86"/>
      <c r="E549" s="95" t="s">
        <v>38</v>
      </c>
      <c r="F549" s="96">
        <f>J547</f>
        <v>0</v>
      </c>
      <c r="K549"/>
      <c r="L549"/>
      <c r="M549"/>
    </row>
    <row r="550" spans="1:13" x14ac:dyDescent="0.3">
      <c r="B550" s="26"/>
      <c r="K550"/>
      <c r="L550"/>
      <c r="M550"/>
    </row>
    <row r="551" spans="1:13" x14ac:dyDescent="0.3">
      <c r="B551" s="101" t="s">
        <v>39</v>
      </c>
      <c r="C551" s="102"/>
      <c r="D551" s="103" t="s">
        <v>40</v>
      </c>
      <c r="E551" s="103"/>
      <c r="F551" s="103"/>
      <c r="G551" s="105" t="s">
        <v>41</v>
      </c>
      <c r="K551"/>
      <c r="L551"/>
      <c r="M551"/>
    </row>
    <row r="557" spans="1:13" ht="15" thickBot="1" x14ac:dyDescent="0.35">
      <c r="A557" s="139" t="s">
        <v>396</v>
      </c>
      <c r="B557" s="168"/>
      <c r="C557" s="22"/>
      <c r="D557" s="23"/>
      <c r="E557" s="23"/>
      <c r="F557" s="71"/>
      <c r="G557" s="30"/>
      <c r="H557" s="30"/>
      <c r="I557" s="15"/>
      <c r="K557"/>
      <c r="L557"/>
      <c r="M557"/>
    </row>
    <row r="558" spans="1:13" ht="15" thickBot="1" x14ac:dyDescent="0.35">
      <c r="A558" s="123"/>
      <c r="B558" s="3" t="s">
        <v>0</v>
      </c>
      <c r="F558" s="91">
        <f>$F$4</f>
        <v>0</v>
      </c>
      <c r="K558"/>
      <c r="L558"/>
      <c r="M558"/>
    </row>
    <row r="559" spans="1:13" ht="72" thickBot="1" x14ac:dyDescent="0.35">
      <c r="A559" s="124" t="s">
        <v>1</v>
      </c>
      <c r="B559" s="89" t="s">
        <v>2</v>
      </c>
      <c r="C559" s="90" t="s">
        <v>28</v>
      </c>
      <c r="D559" s="90" t="s">
        <v>30</v>
      </c>
      <c r="E559" s="88" t="s">
        <v>25</v>
      </c>
      <c r="F559" s="88" t="s">
        <v>31</v>
      </c>
      <c r="G559" s="89" t="s">
        <v>32</v>
      </c>
      <c r="H559" s="90" t="s">
        <v>33</v>
      </c>
      <c r="I559" s="90" t="s">
        <v>34</v>
      </c>
      <c r="J559" s="155" t="s">
        <v>29</v>
      </c>
      <c r="K559"/>
      <c r="L559"/>
      <c r="M559"/>
    </row>
    <row r="560" spans="1:13" ht="15" thickBot="1" x14ac:dyDescent="0.35">
      <c r="A560" s="116">
        <v>1</v>
      </c>
      <c r="B560" s="32" t="s">
        <v>189</v>
      </c>
      <c r="C560" s="33">
        <v>100</v>
      </c>
      <c r="D560" s="34" t="s">
        <v>4</v>
      </c>
      <c r="E560" s="34"/>
      <c r="F560" s="74"/>
      <c r="G560" s="55">
        <f t="shared" ref="G560:G564" si="85">ROUND(F560*1.095,2)</f>
        <v>0</v>
      </c>
      <c r="H560" s="77">
        <f>F560*C560</f>
        <v>0</v>
      </c>
      <c r="I560" s="46">
        <f t="shared" ref="I560:I564" si="86">ROUND(G560*C560,2)</f>
        <v>0</v>
      </c>
      <c r="J560" s="149"/>
      <c r="K560"/>
      <c r="L560"/>
      <c r="M560"/>
    </row>
    <row r="561" spans="1:13" ht="15" thickBot="1" x14ac:dyDescent="0.35">
      <c r="A561" s="116">
        <v>2</v>
      </c>
      <c r="B561" s="35" t="s">
        <v>190</v>
      </c>
      <c r="C561" s="9">
        <v>500</v>
      </c>
      <c r="D561" s="14" t="s">
        <v>4</v>
      </c>
      <c r="E561" s="14"/>
      <c r="F561" s="75"/>
      <c r="G561" s="55">
        <f t="shared" si="85"/>
        <v>0</v>
      </c>
      <c r="H561" s="77">
        <f t="shared" ref="H561:H564" si="87">F561*C561</f>
        <v>0</v>
      </c>
      <c r="I561" s="46">
        <f t="shared" si="86"/>
        <v>0</v>
      </c>
      <c r="J561" s="149"/>
      <c r="K561"/>
      <c r="L561"/>
      <c r="M561"/>
    </row>
    <row r="562" spans="1:13" ht="15" thickBot="1" x14ac:dyDescent="0.35">
      <c r="A562" s="116">
        <v>3</v>
      </c>
      <c r="B562" s="35" t="s">
        <v>191</v>
      </c>
      <c r="C562" s="9">
        <v>200</v>
      </c>
      <c r="D562" s="14" t="s">
        <v>4</v>
      </c>
      <c r="E562" s="14"/>
      <c r="F562" s="75"/>
      <c r="G562" s="55">
        <f t="shared" si="85"/>
        <v>0</v>
      </c>
      <c r="H562" s="77">
        <f t="shared" si="87"/>
        <v>0</v>
      </c>
      <c r="I562" s="46">
        <f t="shared" si="86"/>
        <v>0</v>
      </c>
      <c r="J562" s="149"/>
      <c r="K562"/>
      <c r="L562"/>
      <c r="M562"/>
    </row>
    <row r="563" spans="1:13" ht="15" thickBot="1" x14ac:dyDescent="0.35">
      <c r="A563" s="116">
        <v>4</v>
      </c>
      <c r="B563" s="35" t="s">
        <v>192</v>
      </c>
      <c r="C563" s="9">
        <v>300</v>
      </c>
      <c r="D563" s="14" t="s">
        <v>4</v>
      </c>
      <c r="E563" s="14"/>
      <c r="F563" s="75"/>
      <c r="G563" s="55">
        <f t="shared" si="85"/>
        <v>0</v>
      </c>
      <c r="H563" s="77">
        <f t="shared" si="87"/>
        <v>0</v>
      </c>
      <c r="I563" s="46">
        <f t="shared" si="86"/>
        <v>0</v>
      </c>
      <c r="J563" s="149"/>
      <c r="K563"/>
      <c r="L563"/>
      <c r="M563"/>
    </row>
    <row r="564" spans="1:13" ht="15" thickBot="1" x14ac:dyDescent="0.35">
      <c r="A564" s="116">
        <v>5</v>
      </c>
      <c r="B564" s="35" t="s">
        <v>408</v>
      </c>
      <c r="C564" s="9">
        <v>800</v>
      </c>
      <c r="D564" s="14" t="s">
        <v>4</v>
      </c>
      <c r="E564" s="14"/>
      <c r="F564" s="75"/>
      <c r="G564" s="55">
        <f t="shared" si="85"/>
        <v>0</v>
      </c>
      <c r="H564" s="77">
        <f t="shared" si="87"/>
        <v>0</v>
      </c>
      <c r="I564" s="46">
        <f t="shared" si="86"/>
        <v>0</v>
      </c>
      <c r="J564" s="149"/>
      <c r="K564"/>
      <c r="L564"/>
      <c r="M564"/>
    </row>
    <row r="565" spans="1:13" ht="15" thickBot="1" x14ac:dyDescent="0.35">
      <c r="A565" s="206" t="s">
        <v>5</v>
      </c>
      <c r="B565" s="207"/>
      <c r="C565" s="207"/>
      <c r="D565" s="207"/>
      <c r="E565" s="207"/>
      <c r="F565" s="207"/>
      <c r="G565" s="209"/>
      <c r="H565" s="78">
        <f>SUM(H560:H564)</f>
        <v>0</v>
      </c>
      <c r="I565" s="79">
        <f>SUM(I560:I564)</f>
        <v>0</v>
      </c>
      <c r="J565" s="157">
        <f>SUM(J560:J564)</f>
        <v>0</v>
      </c>
      <c r="K565"/>
      <c r="L565"/>
      <c r="M565"/>
    </row>
    <row r="566" spans="1:13" x14ac:dyDescent="0.3">
      <c r="A566" s="137"/>
      <c r="B566" s="57" t="s">
        <v>7</v>
      </c>
      <c r="C566" s="58"/>
      <c r="D566" s="23"/>
      <c r="E566" s="94" t="s">
        <v>37</v>
      </c>
      <c r="F566" s="97">
        <f>H565</f>
        <v>0</v>
      </c>
      <c r="G566" s="20"/>
      <c r="H566" s="20"/>
      <c r="I566" s="20"/>
      <c r="K566"/>
      <c r="L566"/>
      <c r="M566"/>
    </row>
    <row r="567" spans="1:13" x14ac:dyDescent="0.3">
      <c r="B567" s="86"/>
      <c r="E567" s="95" t="s">
        <v>38</v>
      </c>
      <c r="F567" s="96">
        <f>J565</f>
        <v>0</v>
      </c>
      <c r="K567"/>
      <c r="L567"/>
      <c r="M567"/>
    </row>
    <row r="568" spans="1:13" x14ac:dyDescent="0.3">
      <c r="B568" s="26"/>
      <c r="K568"/>
      <c r="L568"/>
      <c r="M568"/>
    </row>
    <row r="569" spans="1:13" x14ac:dyDescent="0.3">
      <c r="B569" s="101" t="s">
        <v>39</v>
      </c>
      <c r="C569" s="102"/>
      <c r="D569" s="103" t="s">
        <v>40</v>
      </c>
      <c r="E569" s="103"/>
      <c r="F569" s="103"/>
      <c r="G569" s="105" t="s">
        <v>41</v>
      </c>
      <c r="K569"/>
      <c r="L569"/>
      <c r="M569"/>
    </row>
    <row r="577" spans="1:10" ht="15" thickBot="1" x14ac:dyDescent="0.35">
      <c r="A577" s="139" t="s">
        <v>188</v>
      </c>
      <c r="B577" s="168"/>
      <c r="C577" s="22"/>
      <c r="D577" s="23"/>
      <c r="E577" s="23"/>
      <c r="F577" s="71"/>
      <c r="G577" s="30"/>
      <c r="H577" s="30"/>
      <c r="I577" s="15"/>
    </row>
    <row r="578" spans="1:10" ht="15" thickBot="1" x14ac:dyDescent="0.35">
      <c r="A578" s="123"/>
      <c r="B578" s="3" t="s">
        <v>0</v>
      </c>
      <c r="F578" s="91">
        <f>$F$4</f>
        <v>0</v>
      </c>
    </row>
    <row r="579" spans="1:10" ht="72" thickBot="1" x14ac:dyDescent="0.35">
      <c r="A579" s="124" t="s">
        <v>1</v>
      </c>
      <c r="B579" s="89" t="s">
        <v>2</v>
      </c>
      <c r="C579" s="90" t="s">
        <v>28</v>
      </c>
      <c r="D579" s="90" t="s">
        <v>30</v>
      </c>
      <c r="E579" s="88" t="s">
        <v>25</v>
      </c>
      <c r="F579" s="88" t="s">
        <v>31</v>
      </c>
      <c r="G579" s="89" t="s">
        <v>32</v>
      </c>
      <c r="H579" s="90" t="s">
        <v>33</v>
      </c>
      <c r="I579" s="90" t="s">
        <v>34</v>
      </c>
      <c r="J579" s="155" t="s">
        <v>29</v>
      </c>
    </row>
    <row r="580" spans="1:10" ht="15" thickBot="1" x14ac:dyDescent="0.35">
      <c r="A580" s="116">
        <v>1</v>
      </c>
      <c r="B580" s="35" t="s">
        <v>193</v>
      </c>
      <c r="C580" s="9">
        <v>7000</v>
      </c>
      <c r="D580" s="14" t="s">
        <v>4</v>
      </c>
      <c r="E580" s="14"/>
      <c r="F580" s="75"/>
      <c r="G580" s="55">
        <f t="shared" ref="G580:G588" si="88">ROUND(F580*1.095,2)</f>
        <v>0</v>
      </c>
      <c r="H580" s="77">
        <f t="shared" ref="H580:H588" si="89">F580*C580</f>
        <v>0</v>
      </c>
      <c r="I580" s="46">
        <f t="shared" ref="I580:I588" si="90">ROUND(G580*C580,2)</f>
        <v>0</v>
      </c>
      <c r="J580" s="149"/>
    </row>
    <row r="581" spans="1:10" ht="15" thickBot="1" x14ac:dyDescent="0.35">
      <c r="A581" s="116">
        <v>2</v>
      </c>
      <c r="B581" s="35" t="s">
        <v>194</v>
      </c>
      <c r="C581" s="9">
        <v>5000</v>
      </c>
      <c r="D581" s="14" t="s">
        <v>4</v>
      </c>
      <c r="E581" s="14"/>
      <c r="F581" s="75"/>
      <c r="G581" s="55">
        <f t="shared" si="88"/>
        <v>0</v>
      </c>
      <c r="H581" s="77">
        <f t="shared" si="89"/>
        <v>0</v>
      </c>
      <c r="I581" s="46">
        <f t="shared" si="90"/>
        <v>0</v>
      </c>
      <c r="J581" s="149"/>
    </row>
    <row r="582" spans="1:10" ht="15" thickBot="1" x14ac:dyDescent="0.35">
      <c r="A582" s="116">
        <v>3</v>
      </c>
      <c r="B582" s="35" t="s">
        <v>195</v>
      </c>
      <c r="C582" s="9">
        <v>5000</v>
      </c>
      <c r="D582" s="14" t="s">
        <v>4</v>
      </c>
      <c r="E582" s="106"/>
      <c r="F582" s="107"/>
      <c r="G582" s="55">
        <f t="shared" si="88"/>
        <v>0</v>
      </c>
      <c r="H582" s="77">
        <f t="shared" si="89"/>
        <v>0</v>
      </c>
      <c r="I582" s="46">
        <f t="shared" si="90"/>
        <v>0</v>
      </c>
      <c r="J582" s="149"/>
    </row>
    <row r="583" spans="1:10" ht="15" thickBot="1" x14ac:dyDescent="0.35">
      <c r="A583" s="116">
        <v>4</v>
      </c>
      <c r="B583" s="35" t="s">
        <v>196</v>
      </c>
      <c r="C583" s="9">
        <v>7000</v>
      </c>
      <c r="D583" s="14" t="s">
        <v>4</v>
      </c>
      <c r="E583" s="14"/>
      <c r="F583" s="68"/>
      <c r="G583" s="55">
        <f t="shared" si="88"/>
        <v>0</v>
      </c>
      <c r="H583" s="77">
        <f t="shared" si="89"/>
        <v>0</v>
      </c>
      <c r="I583" s="46">
        <f t="shared" si="90"/>
        <v>0</v>
      </c>
      <c r="J583" s="149"/>
    </row>
    <row r="584" spans="1:10" ht="15" thickBot="1" x14ac:dyDescent="0.35">
      <c r="A584" s="116">
        <v>5</v>
      </c>
      <c r="B584" s="35" t="s">
        <v>197</v>
      </c>
      <c r="C584" s="9">
        <v>5000</v>
      </c>
      <c r="D584" s="14" t="s">
        <v>4</v>
      </c>
      <c r="E584" s="14"/>
      <c r="F584" s="68"/>
      <c r="G584" s="55">
        <f t="shared" si="88"/>
        <v>0</v>
      </c>
      <c r="H584" s="77">
        <f t="shared" si="89"/>
        <v>0</v>
      </c>
      <c r="I584" s="46">
        <f t="shared" si="90"/>
        <v>0</v>
      </c>
      <c r="J584" s="149"/>
    </row>
    <row r="585" spans="1:10" ht="15" thickBot="1" x14ac:dyDescent="0.35">
      <c r="A585" s="116">
        <v>6</v>
      </c>
      <c r="B585" s="35" t="s">
        <v>198</v>
      </c>
      <c r="C585" s="9">
        <v>800</v>
      </c>
      <c r="D585" s="14" t="s">
        <v>4</v>
      </c>
      <c r="E585" s="14"/>
      <c r="F585" s="68"/>
      <c r="G585" s="55">
        <f t="shared" si="88"/>
        <v>0</v>
      </c>
      <c r="H585" s="77">
        <f t="shared" si="89"/>
        <v>0</v>
      </c>
      <c r="I585" s="46">
        <f t="shared" si="90"/>
        <v>0</v>
      </c>
      <c r="J585" s="149"/>
    </row>
    <row r="586" spans="1:10" ht="15" thickBot="1" x14ac:dyDescent="0.35">
      <c r="A586" s="116">
        <v>7</v>
      </c>
      <c r="B586" s="35" t="s">
        <v>199</v>
      </c>
      <c r="C586" s="9">
        <v>5000</v>
      </c>
      <c r="D586" s="14" t="s">
        <v>4</v>
      </c>
      <c r="E586" s="14"/>
      <c r="F586" s="68"/>
      <c r="G586" s="55">
        <f t="shared" si="88"/>
        <v>0</v>
      </c>
      <c r="H586" s="77">
        <f t="shared" si="89"/>
        <v>0</v>
      </c>
      <c r="I586" s="46">
        <f t="shared" si="90"/>
        <v>0</v>
      </c>
      <c r="J586" s="149"/>
    </row>
    <row r="587" spans="1:10" ht="15" thickBot="1" x14ac:dyDescent="0.35">
      <c r="A587" s="116">
        <v>8</v>
      </c>
      <c r="B587" s="35" t="s">
        <v>200</v>
      </c>
      <c r="C587" s="9">
        <v>1000</v>
      </c>
      <c r="D587" s="14" t="s">
        <v>4</v>
      </c>
      <c r="E587" s="14"/>
      <c r="F587" s="68"/>
      <c r="G587" s="55">
        <f t="shared" si="88"/>
        <v>0</v>
      </c>
      <c r="H587" s="77">
        <f t="shared" si="89"/>
        <v>0</v>
      </c>
      <c r="I587" s="46">
        <f t="shared" si="90"/>
        <v>0</v>
      </c>
      <c r="J587" s="149"/>
    </row>
    <row r="588" spans="1:10" ht="15" thickBot="1" x14ac:dyDescent="0.35">
      <c r="A588" s="116">
        <v>9</v>
      </c>
      <c r="B588" s="35" t="s">
        <v>201</v>
      </c>
      <c r="C588" s="9">
        <v>5000</v>
      </c>
      <c r="D588" s="14" t="s">
        <v>4</v>
      </c>
      <c r="E588" s="14"/>
      <c r="F588" s="68"/>
      <c r="G588" s="55">
        <f t="shared" si="88"/>
        <v>0</v>
      </c>
      <c r="H588" s="77">
        <f t="shared" si="89"/>
        <v>0</v>
      </c>
      <c r="I588" s="46">
        <f t="shared" si="90"/>
        <v>0</v>
      </c>
      <c r="J588" s="149"/>
    </row>
    <row r="589" spans="1:10" ht="15" thickBot="1" x14ac:dyDescent="0.35">
      <c r="A589" s="116">
        <v>10</v>
      </c>
      <c r="B589" s="35" t="s">
        <v>202</v>
      </c>
      <c r="C589" s="9">
        <v>2500</v>
      </c>
      <c r="D589" s="14" t="s">
        <v>4</v>
      </c>
      <c r="E589" s="14"/>
      <c r="F589" s="68"/>
      <c r="G589" s="55">
        <f t="shared" ref="G589" si="91">ROUND(F589*1.095,2)</f>
        <v>0</v>
      </c>
      <c r="H589" s="77">
        <f t="shared" ref="H589" si="92">F589*C589</f>
        <v>0</v>
      </c>
      <c r="I589" s="46">
        <f t="shared" ref="I589" si="93">ROUND(G589*C589,2)</f>
        <v>0</v>
      </c>
      <c r="J589" s="149"/>
    </row>
    <row r="590" spans="1:10" ht="15" thickBot="1" x14ac:dyDescent="0.35">
      <c r="A590" s="206" t="s">
        <v>5</v>
      </c>
      <c r="B590" s="207"/>
      <c r="C590" s="207"/>
      <c r="D590" s="207"/>
      <c r="E590" s="207"/>
      <c r="F590" s="207"/>
      <c r="G590" s="209"/>
      <c r="H590" s="78">
        <f>SUM(H580:H589)</f>
        <v>0</v>
      </c>
      <c r="I590" s="79">
        <f>SUM(I580:I589)</f>
        <v>0</v>
      </c>
      <c r="J590" s="157">
        <f>SUM(J580:J589)</f>
        <v>0</v>
      </c>
    </row>
    <row r="591" spans="1:10" x14ac:dyDescent="0.3">
      <c r="A591" s="137"/>
      <c r="B591" s="57" t="s">
        <v>7</v>
      </c>
      <c r="C591" s="58"/>
      <c r="D591" s="23"/>
      <c r="E591" s="94" t="s">
        <v>37</v>
      </c>
      <c r="F591" s="97">
        <f>H590</f>
        <v>0</v>
      </c>
      <c r="G591" s="20"/>
      <c r="H591" s="20"/>
      <c r="I591" s="20"/>
    </row>
    <row r="592" spans="1:10" x14ac:dyDescent="0.3">
      <c r="B592" s="86"/>
      <c r="E592" s="95" t="s">
        <v>38</v>
      </c>
      <c r="F592" s="96">
        <f>J590</f>
        <v>0</v>
      </c>
    </row>
    <row r="593" spans="1:13" x14ac:dyDescent="0.3">
      <c r="B593" s="26"/>
    </row>
    <row r="594" spans="1:13" x14ac:dyDescent="0.3">
      <c r="B594" s="101" t="s">
        <v>39</v>
      </c>
      <c r="C594" s="102"/>
      <c r="D594" s="103" t="s">
        <v>40</v>
      </c>
      <c r="E594" s="103"/>
      <c r="F594" s="103"/>
      <c r="G594" s="105" t="s">
        <v>41</v>
      </c>
    </row>
    <row r="601" spans="1:13" ht="15" thickBot="1" x14ac:dyDescent="0.35">
      <c r="A601" s="139" t="s">
        <v>203</v>
      </c>
      <c r="C601" s="195"/>
      <c r="D601" s="194"/>
      <c r="E601" s="23"/>
      <c r="F601" s="71"/>
      <c r="G601" s="30"/>
      <c r="H601" s="30"/>
      <c r="I601" s="15"/>
      <c r="K601"/>
      <c r="L601"/>
      <c r="M601"/>
    </row>
    <row r="602" spans="1:13" ht="15" thickBot="1" x14ac:dyDescent="0.35">
      <c r="A602" s="123"/>
      <c r="B602" s="3" t="s">
        <v>0</v>
      </c>
      <c r="F602" s="91">
        <f>$F$4</f>
        <v>0</v>
      </c>
      <c r="K602"/>
      <c r="L602"/>
      <c r="M602"/>
    </row>
    <row r="603" spans="1:13" ht="72" thickBot="1" x14ac:dyDescent="0.35">
      <c r="A603" s="124" t="s">
        <v>1</v>
      </c>
      <c r="B603" s="89" t="s">
        <v>2</v>
      </c>
      <c r="C603" s="90" t="s">
        <v>28</v>
      </c>
      <c r="D603" s="90" t="s">
        <v>30</v>
      </c>
      <c r="E603" s="88" t="s">
        <v>25</v>
      </c>
      <c r="F603" s="88" t="s">
        <v>31</v>
      </c>
      <c r="G603" s="89" t="s">
        <v>32</v>
      </c>
      <c r="H603" s="90" t="s">
        <v>33</v>
      </c>
      <c r="I603" s="90" t="s">
        <v>34</v>
      </c>
      <c r="J603" s="155" t="s">
        <v>29</v>
      </c>
      <c r="K603"/>
      <c r="L603"/>
      <c r="M603"/>
    </row>
    <row r="604" spans="1:13" ht="15" thickBot="1" x14ac:dyDescent="0.35">
      <c r="A604" s="116">
        <v>1</v>
      </c>
      <c r="B604" s="32" t="s">
        <v>377</v>
      </c>
      <c r="C604" s="33">
        <v>5000</v>
      </c>
      <c r="D604" s="34" t="s">
        <v>4</v>
      </c>
      <c r="E604" s="34"/>
      <c r="F604" s="74"/>
      <c r="G604" s="55">
        <f t="shared" ref="G604" si="94">ROUND(F604*1.095,2)</f>
        <v>0</v>
      </c>
      <c r="H604" s="77">
        <f>F604*C604</f>
        <v>0</v>
      </c>
      <c r="I604" s="46">
        <f t="shared" ref="I604" si="95">ROUND(G604*C604,2)</f>
        <v>0</v>
      </c>
      <c r="J604" s="149"/>
      <c r="K604"/>
      <c r="L604"/>
      <c r="M604"/>
    </row>
    <row r="605" spans="1:13" ht="15" thickBot="1" x14ac:dyDescent="0.35">
      <c r="A605" s="206" t="s">
        <v>5</v>
      </c>
      <c r="B605" s="207"/>
      <c r="C605" s="207"/>
      <c r="D605" s="207"/>
      <c r="E605" s="207"/>
      <c r="F605" s="207"/>
      <c r="G605" s="209"/>
      <c r="H605" s="78">
        <f>SUM(H604:H604)</f>
        <v>0</v>
      </c>
      <c r="I605" s="79">
        <f>SUM(I604:I604)</f>
        <v>0</v>
      </c>
      <c r="J605" s="157">
        <f>SUM(J604:J604)</f>
        <v>0</v>
      </c>
      <c r="K605"/>
      <c r="L605"/>
      <c r="M605"/>
    </row>
    <row r="606" spans="1:13" x14ac:dyDescent="0.3">
      <c r="A606" s="137"/>
      <c r="B606" s="57" t="s">
        <v>7</v>
      </c>
      <c r="C606" s="58"/>
      <c r="D606" s="23"/>
      <c r="E606" s="94" t="s">
        <v>37</v>
      </c>
      <c r="F606" s="97">
        <f>H605</f>
        <v>0</v>
      </c>
      <c r="G606" s="20"/>
      <c r="H606" s="20"/>
      <c r="I606" s="20"/>
      <c r="K606"/>
      <c r="L606"/>
      <c r="M606"/>
    </row>
    <row r="607" spans="1:13" x14ac:dyDescent="0.3">
      <c r="B607" s="86"/>
      <c r="E607" s="95" t="s">
        <v>38</v>
      </c>
      <c r="F607" s="96">
        <f>J605</f>
        <v>0</v>
      </c>
      <c r="K607"/>
      <c r="L607"/>
      <c r="M607"/>
    </row>
    <row r="608" spans="1:13" x14ac:dyDescent="0.3">
      <c r="B608" s="26"/>
      <c r="K608"/>
      <c r="L608"/>
      <c r="M608"/>
    </row>
    <row r="609" spans="1:13" x14ac:dyDescent="0.3">
      <c r="B609" s="101" t="s">
        <v>39</v>
      </c>
      <c r="C609" s="102"/>
      <c r="D609" s="103" t="s">
        <v>40</v>
      </c>
      <c r="E609" s="103"/>
      <c r="F609" s="103"/>
      <c r="G609" s="105" t="s">
        <v>41</v>
      </c>
      <c r="K609"/>
      <c r="L609"/>
      <c r="M609"/>
    </row>
    <row r="616" spans="1:13" ht="15" thickBot="1" x14ac:dyDescent="0.35">
      <c r="A616" s="139" t="s">
        <v>204</v>
      </c>
      <c r="C616" s="195"/>
      <c r="D616" s="23"/>
      <c r="E616" s="23"/>
      <c r="F616" s="71"/>
      <c r="G616" s="30"/>
      <c r="H616" s="30"/>
      <c r="I616" s="15"/>
      <c r="K616"/>
      <c r="L616"/>
      <c r="M616"/>
    </row>
    <row r="617" spans="1:13" x14ac:dyDescent="0.3">
      <c r="A617" s="123"/>
      <c r="B617" s="3" t="s">
        <v>0</v>
      </c>
      <c r="F617" s="91">
        <f>$F$4</f>
        <v>0</v>
      </c>
      <c r="K617"/>
      <c r="L617"/>
      <c r="M617"/>
    </row>
    <row r="618" spans="1:13" ht="72" thickBot="1" x14ac:dyDescent="0.35">
      <c r="A618" s="124" t="s">
        <v>1</v>
      </c>
      <c r="B618" s="89" t="s">
        <v>2</v>
      </c>
      <c r="C618" s="90" t="s">
        <v>28</v>
      </c>
      <c r="D618" s="90" t="s">
        <v>30</v>
      </c>
      <c r="E618" s="88" t="s">
        <v>25</v>
      </c>
      <c r="F618" s="88" t="s">
        <v>31</v>
      </c>
      <c r="G618" s="89" t="s">
        <v>32</v>
      </c>
      <c r="H618" s="90" t="s">
        <v>33</v>
      </c>
      <c r="I618" s="90" t="s">
        <v>34</v>
      </c>
      <c r="J618" s="155" t="s">
        <v>29</v>
      </c>
      <c r="K618"/>
      <c r="L618"/>
      <c r="M618"/>
    </row>
    <row r="619" spans="1:13" ht="23.4" thickBot="1" x14ac:dyDescent="0.35">
      <c r="A619" s="116">
        <v>1</v>
      </c>
      <c r="B619" s="32" t="s">
        <v>205</v>
      </c>
      <c r="C619" s="33">
        <v>3000</v>
      </c>
      <c r="D619" s="34" t="s">
        <v>4</v>
      </c>
      <c r="E619" s="34"/>
      <c r="F619" s="74"/>
      <c r="G619" s="55">
        <f t="shared" ref="G619:G620" si="96">ROUND(F619*1.095,2)</f>
        <v>0</v>
      </c>
      <c r="H619" s="77">
        <f>F619*C619</f>
        <v>0</v>
      </c>
      <c r="I619" s="46">
        <f t="shared" ref="I619:I620" si="97">ROUND(G619*C619,2)</f>
        <v>0</v>
      </c>
      <c r="J619" s="149"/>
      <c r="K619"/>
      <c r="L619"/>
      <c r="M619"/>
    </row>
    <row r="620" spans="1:13" ht="15" thickBot="1" x14ac:dyDescent="0.35">
      <c r="A620" s="116">
        <v>2</v>
      </c>
      <c r="B620" s="35" t="s">
        <v>206</v>
      </c>
      <c r="C620" s="9">
        <v>2500</v>
      </c>
      <c r="D620" s="14" t="s">
        <v>4</v>
      </c>
      <c r="E620" s="14"/>
      <c r="F620" s="75"/>
      <c r="G620" s="55">
        <f t="shared" si="96"/>
        <v>0</v>
      </c>
      <c r="H620" s="77">
        <f t="shared" ref="H620" si="98">F620*C620</f>
        <v>0</v>
      </c>
      <c r="I620" s="46">
        <f t="shared" si="97"/>
        <v>0</v>
      </c>
      <c r="J620" s="149"/>
      <c r="K620"/>
      <c r="L620"/>
      <c r="M620"/>
    </row>
    <row r="621" spans="1:13" ht="15" thickBot="1" x14ac:dyDescent="0.35">
      <c r="A621" s="206" t="s">
        <v>5</v>
      </c>
      <c r="B621" s="207"/>
      <c r="C621" s="207"/>
      <c r="D621" s="207"/>
      <c r="E621" s="207"/>
      <c r="F621" s="207"/>
      <c r="G621" s="209"/>
      <c r="H621" s="78">
        <f>SUM(H619:H620)</f>
        <v>0</v>
      </c>
      <c r="I621" s="79">
        <f>SUM(I619:I620)</f>
        <v>0</v>
      </c>
      <c r="J621" s="157">
        <f>SUM(J619:J620)</f>
        <v>0</v>
      </c>
      <c r="K621"/>
      <c r="L621"/>
      <c r="M621"/>
    </row>
    <row r="622" spans="1:13" x14ac:dyDescent="0.3">
      <c r="A622" s="137"/>
      <c r="B622" s="57" t="s">
        <v>7</v>
      </c>
      <c r="C622" s="58"/>
      <c r="D622" s="23"/>
      <c r="E622" s="94" t="s">
        <v>37</v>
      </c>
      <c r="F622" s="97">
        <f>H621</f>
        <v>0</v>
      </c>
      <c r="G622" s="20"/>
      <c r="H622" s="20"/>
      <c r="I622" s="20"/>
      <c r="K622"/>
      <c r="L622"/>
      <c r="M622"/>
    </row>
    <row r="623" spans="1:13" ht="34.200000000000003" x14ac:dyDescent="0.3">
      <c r="B623" s="86" t="s">
        <v>27</v>
      </c>
      <c r="E623" s="95" t="s">
        <v>38</v>
      </c>
      <c r="F623" s="96">
        <f>J621</f>
        <v>0</v>
      </c>
      <c r="K623"/>
      <c r="L623"/>
      <c r="M623"/>
    </row>
    <row r="624" spans="1:13" x14ac:dyDescent="0.3">
      <c r="B624" s="26"/>
      <c r="K624"/>
      <c r="L624"/>
      <c r="M624"/>
    </row>
    <row r="625" spans="1:13" x14ac:dyDescent="0.3">
      <c r="B625" s="101" t="s">
        <v>39</v>
      </c>
      <c r="C625" s="102"/>
      <c r="D625" s="103" t="s">
        <v>40</v>
      </c>
      <c r="E625" s="103"/>
      <c r="F625" s="103"/>
      <c r="G625" s="105" t="s">
        <v>41</v>
      </c>
      <c r="K625"/>
      <c r="L625"/>
      <c r="M625"/>
    </row>
    <row r="631" spans="1:13" ht="15" thickBot="1" x14ac:dyDescent="0.35">
      <c r="A631" s="139" t="s">
        <v>331</v>
      </c>
      <c r="B631" s="117"/>
      <c r="C631" s="27"/>
      <c r="D631" s="25"/>
      <c r="E631" s="25"/>
      <c r="F631" s="64"/>
      <c r="G631" s="28"/>
      <c r="H631" s="28"/>
      <c r="I631" s="28"/>
    </row>
    <row r="632" spans="1:13" ht="15" thickBot="1" x14ac:dyDescent="0.35">
      <c r="A632" s="123"/>
      <c r="B632" s="3" t="s">
        <v>0</v>
      </c>
      <c r="F632" s="91">
        <f>$F$4</f>
        <v>0</v>
      </c>
    </row>
    <row r="633" spans="1:13" ht="72" thickBot="1" x14ac:dyDescent="0.35">
      <c r="A633" s="124" t="s">
        <v>1</v>
      </c>
      <c r="B633" s="89" t="s">
        <v>2</v>
      </c>
      <c r="C633" s="90" t="s">
        <v>28</v>
      </c>
      <c r="D633" s="90" t="s">
        <v>30</v>
      </c>
      <c r="E633" s="88" t="s">
        <v>25</v>
      </c>
      <c r="F633" s="88" t="s">
        <v>31</v>
      </c>
      <c r="G633" s="89" t="s">
        <v>32</v>
      </c>
      <c r="H633" s="90" t="s">
        <v>33</v>
      </c>
      <c r="I633" s="90" t="s">
        <v>34</v>
      </c>
      <c r="J633" s="155" t="s">
        <v>29</v>
      </c>
    </row>
    <row r="634" spans="1:13" ht="15" thickBot="1" x14ac:dyDescent="0.35">
      <c r="A634" s="116">
        <v>1</v>
      </c>
      <c r="B634" s="32" t="s">
        <v>380</v>
      </c>
      <c r="C634" s="33">
        <v>1400</v>
      </c>
      <c r="D634" s="34" t="s">
        <v>4</v>
      </c>
      <c r="E634" s="34"/>
      <c r="F634" s="61"/>
      <c r="G634" s="45">
        <f t="shared" ref="G634:G645" si="99">ROUND(F634*1.095,2)</f>
        <v>0</v>
      </c>
      <c r="H634" s="76">
        <f>F634*C634</f>
        <v>0</v>
      </c>
      <c r="I634" s="46">
        <f t="shared" ref="I634:I645" si="100">ROUND(G634*C634,2)</f>
        <v>0</v>
      </c>
      <c r="J634" s="149"/>
    </row>
    <row r="635" spans="1:13" ht="15" thickBot="1" x14ac:dyDescent="0.35">
      <c r="A635" s="116">
        <v>2</v>
      </c>
      <c r="B635" s="35" t="s">
        <v>207</v>
      </c>
      <c r="C635" s="9">
        <v>800</v>
      </c>
      <c r="D635" s="14" t="s">
        <v>4</v>
      </c>
      <c r="E635" s="13"/>
      <c r="F635" s="62"/>
      <c r="G635" s="45">
        <f t="shared" si="99"/>
        <v>0</v>
      </c>
      <c r="H635" s="76">
        <f t="shared" ref="H635:H645" si="101">F635*C635</f>
        <v>0</v>
      </c>
      <c r="I635" s="46">
        <f t="shared" si="100"/>
        <v>0</v>
      </c>
      <c r="J635" s="149"/>
    </row>
    <row r="636" spans="1:13" ht="15" thickBot="1" x14ac:dyDescent="0.35">
      <c r="A636" s="116">
        <v>3</v>
      </c>
      <c r="B636" s="35" t="s">
        <v>208</v>
      </c>
      <c r="C636" s="9">
        <v>1000</v>
      </c>
      <c r="D636" s="14" t="s">
        <v>4</v>
      </c>
      <c r="E636" s="13"/>
      <c r="F636" s="62"/>
      <c r="G636" s="45">
        <f t="shared" si="99"/>
        <v>0</v>
      </c>
      <c r="H636" s="76">
        <f t="shared" si="101"/>
        <v>0</v>
      </c>
      <c r="I636" s="46">
        <f t="shared" si="100"/>
        <v>0</v>
      </c>
      <c r="J636" s="149"/>
    </row>
    <row r="637" spans="1:13" ht="23.4" thickBot="1" x14ac:dyDescent="0.35">
      <c r="A637" s="116">
        <v>4</v>
      </c>
      <c r="B637" s="35" t="s">
        <v>209</v>
      </c>
      <c r="C637" s="9">
        <v>1400</v>
      </c>
      <c r="D637" s="14" t="s">
        <v>4</v>
      </c>
      <c r="E637" s="13"/>
      <c r="F637" s="62"/>
      <c r="G637" s="45">
        <f t="shared" si="99"/>
        <v>0</v>
      </c>
      <c r="H637" s="76">
        <f t="shared" si="101"/>
        <v>0</v>
      </c>
      <c r="I637" s="46">
        <f t="shared" si="100"/>
        <v>0</v>
      </c>
      <c r="J637" s="149"/>
    </row>
    <row r="638" spans="1:13" ht="46.2" thickBot="1" x14ac:dyDescent="0.35">
      <c r="A638" s="116">
        <v>5</v>
      </c>
      <c r="B638" s="35" t="s">
        <v>210</v>
      </c>
      <c r="C638" s="9">
        <v>600</v>
      </c>
      <c r="D638" s="14" t="s">
        <v>4</v>
      </c>
      <c r="E638" s="13"/>
      <c r="F638" s="62"/>
      <c r="G638" s="45">
        <f t="shared" si="99"/>
        <v>0</v>
      </c>
      <c r="H638" s="76">
        <f t="shared" si="101"/>
        <v>0</v>
      </c>
      <c r="I638" s="46">
        <f t="shared" si="100"/>
        <v>0</v>
      </c>
      <c r="J638" s="149"/>
    </row>
    <row r="639" spans="1:13" ht="15" thickBot="1" x14ac:dyDescent="0.35">
      <c r="A639" s="116">
        <v>6</v>
      </c>
      <c r="B639" s="35" t="s">
        <v>211</v>
      </c>
      <c r="C639" s="9">
        <v>800</v>
      </c>
      <c r="D639" s="14" t="s">
        <v>4</v>
      </c>
      <c r="E639" s="13"/>
      <c r="F639" s="62"/>
      <c r="G639" s="45">
        <f t="shared" si="99"/>
        <v>0</v>
      </c>
      <c r="H639" s="76">
        <f t="shared" si="101"/>
        <v>0</v>
      </c>
      <c r="I639" s="46">
        <f t="shared" si="100"/>
        <v>0</v>
      </c>
      <c r="J639" s="149"/>
    </row>
    <row r="640" spans="1:13" ht="23.4" thickBot="1" x14ac:dyDescent="0.35">
      <c r="A640" s="116">
        <v>7</v>
      </c>
      <c r="B640" s="35" t="s">
        <v>212</v>
      </c>
      <c r="C640" s="9">
        <v>800</v>
      </c>
      <c r="D640" s="14" t="s">
        <v>4</v>
      </c>
      <c r="E640" s="13"/>
      <c r="F640" s="62"/>
      <c r="G640" s="45">
        <f t="shared" si="99"/>
        <v>0</v>
      </c>
      <c r="H640" s="76">
        <f t="shared" si="101"/>
        <v>0</v>
      </c>
      <c r="I640" s="46">
        <f t="shared" si="100"/>
        <v>0</v>
      </c>
      <c r="J640" s="149"/>
    </row>
    <row r="641" spans="1:13" ht="23.4" thickBot="1" x14ac:dyDescent="0.35">
      <c r="A641" s="116">
        <v>8</v>
      </c>
      <c r="B641" s="35" t="s">
        <v>213</v>
      </c>
      <c r="C641" s="9">
        <v>500</v>
      </c>
      <c r="D641" s="14" t="s">
        <v>4</v>
      </c>
      <c r="E641" s="14"/>
      <c r="F641" s="63"/>
      <c r="G641" s="45">
        <f t="shared" si="99"/>
        <v>0</v>
      </c>
      <c r="H641" s="76">
        <f t="shared" si="101"/>
        <v>0</v>
      </c>
      <c r="I641" s="46">
        <f t="shared" si="100"/>
        <v>0</v>
      </c>
      <c r="J641" s="149"/>
    </row>
    <row r="642" spans="1:13" ht="15" thickBot="1" x14ac:dyDescent="0.35">
      <c r="A642" s="116">
        <v>9</v>
      </c>
      <c r="B642" s="35" t="s">
        <v>214</v>
      </c>
      <c r="C642" s="9">
        <v>500</v>
      </c>
      <c r="D642" s="14" t="s">
        <v>4</v>
      </c>
      <c r="E642" s="14"/>
      <c r="F642" s="63"/>
      <c r="G642" s="45">
        <f t="shared" si="99"/>
        <v>0</v>
      </c>
      <c r="H642" s="76">
        <f t="shared" si="101"/>
        <v>0</v>
      </c>
      <c r="I642" s="46">
        <f t="shared" si="100"/>
        <v>0</v>
      </c>
      <c r="J642" s="149"/>
    </row>
    <row r="643" spans="1:13" ht="15" thickBot="1" x14ac:dyDescent="0.35">
      <c r="A643" s="116">
        <v>10</v>
      </c>
      <c r="B643" s="44" t="s">
        <v>215</v>
      </c>
      <c r="C643" s="5">
        <v>200</v>
      </c>
      <c r="D643" s="13" t="s">
        <v>4</v>
      </c>
      <c r="E643" s="13"/>
      <c r="F643" s="62"/>
      <c r="G643" s="45">
        <f t="shared" si="99"/>
        <v>0</v>
      </c>
      <c r="H643" s="76">
        <f t="shared" si="101"/>
        <v>0</v>
      </c>
      <c r="I643" s="46">
        <f t="shared" si="100"/>
        <v>0</v>
      </c>
      <c r="J643" s="149"/>
    </row>
    <row r="644" spans="1:13" ht="15" thickBot="1" x14ac:dyDescent="0.35">
      <c r="A644" s="116">
        <v>11</v>
      </c>
      <c r="B644" s="35" t="s">
        <v>216</v>
      </c>
      <c r="C644" s="9">
        <v>100</v>
      </c>
      <c r="D644" s="14" t="s">
        <v>4</v>
      </c>
      <c r="E644" s="13"/>
      <c r="F644" s="62"/>
      <c r="G644" s="45">
        <f t="shared" si="99"/>
        <v>0</v>
      </c>
      <c r="H644" s="76">
        <f t="shared" si="101"/>
        <v>0</v>
      </c>
      <c r="I644" s="46">
        <f t="shared" si="100"/>
        <v>0</v>
      </c>
      <c r="J644" s="149"/>
    </row>
    <row r="645" spans="1:13" ht="15" thickBot="1" x14ac:dyDescent="0.35">
      <c r="A645" s="116">
        <v>12</v>
      </c>
      <c r="B645" s="50" t="s">
        <v>217</v>
      </c>
      <c r="C645" s="11">
        <v>500</v>
      </c>
      <c r="D645" s="14" t="s">
        <v>4</v>
      </c>
      <c r="E645" s="14"/>
      <c r="F645" s="63"/>
      <c r="G645" s="45">
        <f t="shared" si="99"/>
        <v>0</v>
      </c>
      <c r="H645" s="76">
        <f t="shared" si="101"/>
        <v>0</v>
      </c>
      <c r="I645" s="46">
        <f t="shared" si="100"/>
        <v>0</v>
      </c>
      <c r="J645" s="149"/>
    </row>
    <row r="646" spans="1:13" ht="15" thickBot="1" x14ac:dyDescent="0.35">
      <c r="A646" s="206" t="s">
        <v>5</v>
      </c>
      <c r="B646" s="211"/>
      <c r="C646" s="211"/>
      <c r="D646" s="211"/>
      <c r="E646" s="211"/>
      <c r="F646" s="211"/>
      <c r="G646" s="208"/>
      <c r="H646" s="80">
        <f>SUM(H634:H645)</f>
        <v>0</v>
      </c>
      <c r="I646" s="81">
        <f>SUM(I634:I645)</f>
        <v>0</v>
      </c>
      <c r="J646" s="156">
        <f>SUM(J634:J645)</f>
        <v>0</v>
      </c>
      <c r="K646" s="24"/>
      <c r="L646" s="24"/>
      <c r="M646" s="24"/>
    </row>
    <row r="647" spans="1:13" ht="22.8" x14ac:dyDescent="0.3">
      <c r="A647" s="135"/>
      <c r="B647" s="16" t="s">
        <v>332</v>
      </c>
      <c r="C647" s="22"/>
      <c r="D647" s="23"/>
      <c r="E647" s="94" t="s">
        <v>37</v>
      </c>
      <c r="F647" s="97">
        <f>H646</f>
        <v>0</v>
      </c>
      <c r="G647" s="24"/>
      <c r="H647" s="24"/>
      <c r="I647" s="24"/>
      <c r="J647" s="154"/>
      <c r="K647" s="24"/>
      <c r="L647" s="24"/>
      <c r="M647" s="24"/>
    </row>
    <row r="648" spans="1:13" x14ac:dyDescent="0.3">
      <c r="A648" s="128"/>
      <c r="B648" s="16"/>
      <c r="C648" s="22"/>
      <c r="D648" s="23"/>
      <c r="E648" s="95" t="s">
        <v>38</v>
      </c>
      <c r="F648" s="96">
        <f>J646</f>
        <v>0</v>
      </c>
      <c r="G648" s="24"/>
      <c r="H648" s="24"/>
      <c r="I648" s="24"/>
      <c r="J648" s="154"/>
      <c r="K648" s="24"/>
      <c r="L648" s="24"/>
      <c r="M648" s="24"/>
    </row>
    <row r="649" spans="1:13" x14ac:dyDescent="0.3">
      <c r="B649" s="26"/>
      <c r="C649" s="27"/>
      <c r="D649" s="25"/>
      <c r="E649" s="25"/>
      <c r="F649" s="64"/>
      <c r="G649" s="210"/>
      <c r="H649" s="210"/>
      <c r="I649" s="210"/>
    </row>
    <row r="650" spans="1:13" x14ac:dyDescent="0.3">
      <c r="B650" s="101" t="s">
        <v>39</v>
      </c>
      <c r="C650" s="102"/>
      <c r="D650" s="103" t="s">
        <v>40</v>
      </c>
      <c r="E650" s="103"/>
      <c r="F650" s="103"/>
      <c r="G650" s="105" t="s">
        <v>41</v>
      </c>
      <c r="H650" s="28"/>
      <c r="I650" s="28"/>
    </row>
    <row r="658" spans="1:13" ht="15" thickBot="1" x14ac:dyDescent="0.35">
      <c r="A658" s="139" t="s">
        <v>330</v>
      </c>
      <c r="B658" s="26"/>
      <c r="C658" s="27"/>
      <c r="D658" s="25"/>
      <c r="E658" s="25"/>
      <c r="F658" s="64"/>
      <c r="G658" s="28"/>
      <c r="H658" s="28"/>
      <c r="I658" s="28"/>
    </row>
    <row r="659" spans="1:13" ht="15" thickBot="1" x14ac:dyDescent="0.35">
      <c r="A659" s="123"/>
      <c r="B659" s="3" t="s">
        <v>0</v>
      </c>
      <c r="F659" s="91">
        <f>$F$4</f>
        <v>0</v>
      </c>
    </row>
    <row r="660" spans="1:13" ht="72" thickBot="1" x14ac:dyDescent="0.35">
      <c r="A660" s="124" t="s">
        <v>1</v>
      </c>
      <c r="B660" s="89" t="s">
        <v>2</v>
      </c>
      <c r="C660" s="90" t="s">
        <v>28</v>
      </c>
      <c r="D660" s="90" t="s">
        <v>30</v>
      </c>
      <c r="E660" s="88" t="s">
        <v>25</v>
      </c>
      <c r="F660" s="88" t="s">
        <v>31</v>
      </c>
      <c r="G660" s="89" t="s">
        <v>32</v>
      </c>
      <c r="H660" s="90" t="s">
        <v>33</v>
      </c>
      <c r="I660" s="90" t="s">
        <v>34</v>
      </c>
      <c r="J660" s="155" t="s">
        <v>29</v>
      </c>
    </row>
    <row r="661" spans="1:13" ht="23.4" thickBot="1" x14ac:dyDescent="0.35">
      <c r="A661" s="116">
        <v>1</v>
      </c>
      <c r="B661" s="32" t="s">
        <v>218</v>
      </c>
      <c r="C661" s="33">
        <v>8000</v>
      </c>
      <c r="D661" s="34" t="s">
        <v>3</v>
      </c>
      <c r="E661" s="34"/>
      <c r="F661" s="61"/>
      <c r="G661" s="45">
        <f t="shared" ref="G661:G670" si="102">ROUND(F661*1.095,2)</f>
        <v>0</v>
      </c>
      <c r="H661" s="76">
        <f>F661*C661</f>
        <v>0</v>
      </c>
      <c r="I661" s="46">
        <f t="shared" ref="I661:I670" si="103">ROUND(G661*C661,2)</f>
        <v>0</v>
      </c>
      <c r="J661" s="149"/>
    </row>
    <row r="662" spans="1:13" ht="23.4" thickBot="1" x14ac:dyDescent="0.35">
      <c r="A662" s="116">
        <v>2</v>
      </c>
      <c r="B662" s="35" t="s">
        <v>219</v>
      </c>
      <c r="C662" s="9">
        <v>6000</v>
      </c>
      <c r="D662" s="14" t="s">
        <v>3</v>
      </c>
      <c r="E662" s="13"/>
      <c r="F662" s="62"/>
      <c r="G662" s="45">
        <f t="shared" si="102"/>
        <v>0</v>
      </c>
      <c r="H662" s="76">
        <f t="shared" ref="H662:H670" si="104">F662*C662</f>
        <v>0</v>
      </c>
      <c r="I662" s="46">
        <f t="shared" si="103"/>
        <v>0</v>
      </c>
      <c r="J662" s="149"/>
    </row>
    <row r="663" spans="1:13" ht="23.4" thickBot="1" x14ac:dyDescent="0.35">
      <c r="A663" s="116">
        <v>3</v>
      </c>
      <c r="B663" s="35" t="s">
        <v>220</v>
      </c>
      <c r="C663" s="9">
        <v>4000</v>
      </c>
      <c r="D663" s="14" t="s">
        <v>3</v>
      </c>
      <c r="E663" s="13"/>
      <c r="F663" s="62"/>
      <c r="G663" s="45">
        <f t="shared" si="102"/>
        <v>0</v>
      </c>
      <c r="H663" s="76">
        <f t="shared" si="104"/>
        <v>0</v>
      </c>
      <c r="I663" s="46">
        <f t="shared" si="103"/>
        <v>0</v>
      </c>
      <c r="J663" s="149"/>
    </row>
    <row r="664" spans="1:13" ht="23.4" thickBot="1" x14ac:dyDescent="0.35">
      <c r="A664" s="116">
        <v>4</v>
      </c>
      <c r="B664" s="35" t="s">
        <v>221</v>
      </c>
      <c r="C664" s="9">
        <v>6000</v>
      </c>
      <c r="D664" s="14" t="s">
        <v>3</v>
      </c>
      <c r="E664" s="13"/>
      <c r="F664" s="62"/>
      <c r="G664" s="45">
        <f t="shared" si="102"/>
        <v>0</v>
      </c>
      <c r="H664" s="76">
        <f t="shared" si="104"/>
        <v>0</v>
      </c>
      <c r="I664" s="46">
        <f t="shared" si="103"/>
        <v>0</v>
      </c>
      <c r="J664" s="149"/>
    </row>
    <row r="665" spans="1:13" ht="23.4" thickBot="1" x14ac:dyDescent="0.35">
      <c r="A665" s="116">
        <v>5</v>
      </c>
      <c r="B665" s="35" t="s">
        <v>222</v>
      </c>
      <c r="C665" s="9">
        <v>7000</v>
      </c>
      <c r="D665" s="14" t="s">
        <v>55</v>
      </c>
      <c r="E665" s="13"/>
      <c r="F665" s="62"/>
      <c r="G665" s="45">
        <f t="shared" si="102"/>
        <v>0</v>
      </c>
      <c r="H665" s="76">
        <f t="shared" si="104"/>
        <v>0</v>
      </c>
      <c r="I665" s="46">
        <f t="shared" si="103"/>
        <v>0</v>
      </c>
      <c r="J665" s="149"/>
    </row>
    <row r="666" spans="1:13" ht="23.4" thickBot="1" x14ac:dyDescent="0.35">
      <c r="A666" s="116">
        <v>6</v>
      </c>
      <c r="B666" s="35" t="s">
        <v>223</v>
      </c>
      <c r="C666" s="9">
        <v>5000</v>
      </c>
      <c r="D666" s="14" t="s">
        <v>3</v>
      </c>
      <c r="E666" s="13"/>
      <c r="F666" s="62"/>
      <c r="G666" s="45">
        <f t="shared" si="102"/>
        <v>0</v>
      </c>
      <c r="H666" s="76">
        <f t="shared" si="104"/>
        <v>0</v>
      </c>
      <c r="I666" s="46">
        <f t="shared" si="103"/>
        <v>0</v>
      </c>
      <c r="J666" s="149"/>
    </row>
    <row r="667" spans="1:13" ht="23.4" thickBot="1" x14ac:dyDescent="0.35">
      <c r="A667" s="116">
        <v>7</v>
      </c>
      <c r="B667" s="35" t="s">
        <v>383</v>
      </c>
      <c r="C667" s="9">
        <v>3000</v>
      </c>
      <c r="D667" s="14" t="s">
        <v>55</v>
      </c>
      <c r="E667" s="14"/>
      <c r="F667" s="63"/>
      <c r="G667" s="45">
        <f t="shared" si="102"/>
        <v>0</v>
      </c>
      <c r="H667" s="76">
        <f t="shared" si="104"/>
        <v>0</v>
      </c>
      <c r="I667" s="46">
        <f t="shared" si="103"/>
        <v>0</v>
      </c>
      <c r="J667" s="149"/>
    </row>
    <row r="668" spans="1:13" ht="23.4" thickBot="1" x14ac:dyDescent="0.35">
      <c r="A668" s="116">
        <v>8</v>
      </c>
      <c r="B668" s="35" t="s">
        <v>224</v>
      </c>
      <c r="C668" s="9">
        <v>2500</v>
      </c>
      <c r="D668" s="14" t="s">
        <v>3</v>
      </c>
      <c r="E668" s="14"/>
      <c r="F668" s="63"/>
      <c r="G668" s="45">
        <f t="shared" si="102"/>
        <v>0</v>
      </c>
      <c r="H668" s="76">
        <f t="shared" si="104"/>
        <v>0</v>
      </c>
      <c r="I668" s="46">
        <f t="shared" si="103"/>
        <v>0</v>
      </c>
      <c r="J668" s="149"/>
    </row>
    <row r="669" spans="1:13" ht="15" thickBot="1" x14ac:dyDescent="0.35">
      <c r="A669" s="116">
        <v>9</v>
      </c>
      <c r="B669" s="35" t="s">
        <v>384</v>
      </c>
      <c r="C669" s="9">
        <v>4000</v>
      </c>
      <c r="D669" s="14" t="s">
        <v>3</v>
      </c>
      <c r="E669" s="13"/>
      <c r="F669" s="62"/>
      <c r="G669" s="45">
        <f t="shared" si="102"/>
        <v>0</v>
      </c>
      <c r="H669" s="76">
        <f t="shared" si="104"/>
        <v>0</v>
      </c>
      <c r="I669" s="46">
        <f t="shared" si="103"/>
        <v>0</v>
      </c>
      <c r="J669" s="149"/>
    </row>
    <row r="670" spans="1:13" ht="15" thickBot="1" x14ac:dyDescent="0.35">
      <c r="A670" s="116">
        <v>10</v>
      </c>
      <c r="B670" s="35" t="s">
        <v>385</v>
      </c>
      <c r="C670" s="9">
        <v>4000</v>
      </c>
      <c r="D670" s="14" t="s">
        <v>3</v>
      </c>
      <c r="E670" s="201"/>
      <c r="F670" s="197"/>
      <c r="G670" s="45">
        <f t="shared" si="102"/>
        <v>0</v>
      </c>
      <c r="H670" s="76">
        <f t="shared" si="104"/>
        <v>0</v>
      </c>
      <c r="I670" s="46">
        <f t="shared" si="103"/>
        <v>0</v>
      </c>
      <c r="J670" s="149"/>
    </row>
    <row r="671" spans="1:13" ht="15" thickBot="1" x14ac:dyDescent="0.35">
      <c r="A671" s="206" t="s">
        <v>5</v>
      </c>
      <c r="B671" s="211"/>
      <c r="C671" s="211"/>
      <c r="D671" s="211"/>
      <c r="E671" s="211"/>
      <c r="F671" s="211"/>
      <c r="G671" s="208"/>
      <c r="H671" s="80">
        <f>SUM(H661:H670)</f>
        <v>0</v>
      </c>
      <c r="I671" s="81">
        <f>SUM(I661:I670)</f>
        <v>0</v>
      </c>
      <c r="J671" s="156">
        <f>SUM(J661:J670)</f>
        <v>0</v>
      </c>
      <c r="K671" s="24"/>
      <c r="L671" s="24"/>
      <c r="M671" s="24"/>
    </row>
    <row r="672" spans="1:13" ht="22.8" x14ac:dyDescent="0.3">
      <c r="A672" s="135"/>
      <c r="B672" s="16" t="s">
        <v>333</v>
      </c>
      <c r="C672" s="22"/>
      <c r="D672" s="23"/>
      <c r="E672" s="94" t="s">
        <v>37</v>
      </c>
      <c r="F672" s="97">
        <f>H671</f>
        <v>0</v>
      </c>
      <c r="G672" s="24"/>
      <c r="H672" s="24"/>
      <c r="I672" s="24"/>
      <c r="J672" s="154"/>
      <c r="K672" s="24"/>
      <c r="L672" s="24"/>
      <c r="M672" s="24"/>
    </row>
    <row r="673" spans="1:13" x14ac:dyDescent="0.3">
      <c r="A673" s="128"/>
      <c r="B673" s="16"/>
      <c r="C673" s="22"/>
      <c r="D673" s="23"/>
      <c r="E673" s="95" t="s">
        <v>38</v>
      </c>
      <c r="F673" s="96">
        <f>J671</f>
        <v>0</v>
      </c>
      <c r="G673" s="24"/>
      <c r="H673" s="24"/>
      <c r="I673" s="24"/>
      <c r="J673" s="154"/>
      <c r="K673" s="24"/>
      <c r="L673" s="24"/>
      <c r="M673" s="24"/>
    </row>
    <row r="674" spans="1:13" x14ac:dyDescent="0.3">
      <c r="B674" s="26"/>
      <c r="C674" s="27"/>
      <c r="D674" s="25"/>
      <c r="E674" s="25"/>
      <c r="F674" s="64"/>
      <c r="G674" s="210"/>
      <c r="H674" s="210"/>
      <c r="I674" s="210"/>
    </row>
    <row r="675" spans="1:13" x14ac:dyDescent="0.3">
      <c r="B675" s="101" t="s">
        <v>39</v>
      </c>
      <c r="C675" s="102"/>
      <c r="D675" s="103" t="s">
        <v>40</v>
      </c>
      <c r="E675" s="103"/>
      <c r="F675" s="103"/>
      <c r="G675" s="105" t="s">
        <v>41</v>
      </c>
      <c r="H675" s="28"/>
      <c r="I675" s="28"/>
    </row>
    <row r="677" spans="1:13" x14ac:dyDescent="0.3">
      <c r="B677" s="101"/>
      <c r="C677" s="102"/>
      <c r="D677" s="103"/>
      <c r="E677" s="103"/>
      <c r="F677" s="103"/>
      <c r="G677" s="105"/>
      <c r="H677" s="28"/>
      <c r="I677" s="28"/>
    </row>
    <row r="678" spans="1:13" x14ac:dyDescent="0.3">
      <c r="B678" s="101"/>
      <c r="C678" s="102"/>
      <c r="D678" s="103"/>
      <c r="E678" s="103"/>
      <c r="F678" s="103"/>
      <c r="G678" s="105"/>
      <c r="H678" s="28"/>
      <c r="I678" s="28"/>
    </row>
    <row r="679" spans="1:13" x14ac:dyDescent="0.3">
      <c r="B679" s="101"/>
      <c r="C679" s="102"/>
      <c r="D679" s="103"/>
      <c r="E679" s="103"/>
      <c r="F679" s="103"/>
      <c r="G679" s="105"/>
      <c r="H679" s="28"/>
      <c r="I679" s="28"/>
    </row>
    <row r="682" spans="1:13" ht="15" thickBot="1" x14ac:dyDescent="0.35">
      <c r="A682" s="139" t="s">
        <v>397</v>
      </c>
      <c r="B682" s="26"/>
      <c r="C682" s="27"/>
      <c r="D682" s="25"/>
      <c r="E682" s="25"/>
      <c r="F682" s="64"/>
      <c r="G682" s="28"/>
      <c r="H682" s="28"/>
      <c r="I682" s="28"/>
    </row>
    <row r="683" spans="1:13" ht="15" thickBot="1" x14ac:dyDescent="0.35">
      <c r="A683" s="123"/>
      <c r="B683" s="3" t="s">
        <v>0</v>
      </c>
      <c r="F683" s="91">
        <f>$F$4</f>
        <v>0</v>
      </c>
    </row>
    <row r="684" spans="1:13" ht="72" thickBot="1" x14ac:dyDescent="0.35">
      <c r="A684" s="124" t="s">
        <v>1</v>
      </c>
      <c r="B684" s="89" t="s">
        <v>2</v>
      </c>
      <c r="C684" s="90" t="s">
        <v>28</v>
      </c>
      <c r="D684" s="90" t="s">
        <v>30</v>
      </c>
      <c r="E684" s="88" t="s">
        <v>25</v>
      </c>
      <c r="F684" s="88" t="s">
        <v>31</v>
      </c>
      <c r="G684" s="89" t="s">
        <v>32</v>
      </c>
      <c r="H684" s="90" t="s">
        <v>33</v>
      </c>
      <c r="I684" s="90" t="s">
        <v>34</v>
      </c>
      <c r="J684" s="155" t="s">
        <v>29</v>
      </c>
    </row>
    <row r="685" spans="1:13" ht="23.4" thickBot="1" x14ac:dyDescent="0.35">
      <c r="A685" s="116">
        <v>1</v>
      </c>
      <c r="B685" s="32" t="s">
        <v>225</v>
      </c>
      <c r="C685" s="33">
        <v>1000</v>
      </c>
      <c r="D685" s="34" t="s">
        <v>4</v>
      </c>
      <c r="E685" s="34"/>
      <c r="F685" s="61"/>
      <c r="G685" s="45">
        <f t="shared" ref="G685" si="105">ROUND(F685*1.095,2)</f>
        <v>0</v>
      </c>
      <c r="H685" s="76">
        <f>F685*C685</f>
        <v>0</v>
      </c>
      <c r="I685" s="46">
        <f t="shared" ref="I685" si="106">ROUND(G685*C685,2)</f>
        <v>0</v>
      </c>
      <c r="J685" s="149"/>
    </row>
    <row r="686" spans="1:13" ht="15" thickBot="1" x14ac:dyDescent="0.35">
      <c r="A686" s="206" t="s">
        <v>5</v>
      </c>
      <c r="B686" s="211"/>
      <c r="C686" s="211"/>
      <c r="D686" s="211"/>
      <c r="E686" s="211"/>
      <c r="F686" s="211"/>
      <c r="G686" s="208"/>
      <c r="H686" s="80">
        <f>SUM(H685:H685)</f>
        <v>0</v>
      </c>
      <c r="I686" s="81">
        <f>SUM(I685:I685)</f>
        <v>0</v>
      </c>
      <c r="J686" s="156">
        <f>SUM(J685:J685)</f>
        <v>0</v>
      </c>
      <c r="K686" s="24"/>
      <c r="L686" s="24"/>
      <c r="M686" s="24"/>
    </row>
    <row r="687" spans="1:13" x14ac:dyDescent="0.3">
      <c r="A687" s="135"/>
      <c r="B687" s="26"/>
      <c r="C687" s="22"/>
      <c r="D687" s="23"/>
      <c r="E687" s="94" t="s">
        <v>37</v>
      </c>
      <c r="F687" s="97">
        <f>H686</f>
        <v>0</v>
      </c>
      <c r="G687" s="24"/>
      <c r="H687" s="24"/>
      <c r="I687" s="24"/>
      <c r="J687" s="154"/>
      <c r="K687" s="24"/>
      <c r="L687" s="24"/>
      <c r="M687" s="24"/>
    </row>
    <row r="688" spans="1:13" x14ac:dyDescent="0.3">
      <c r="A688" s="128"/>
      <c r="B688" s="16"/>
      <c r="C688" s="22"/>
      <c r="D688" s="23"/>
      <c r="E688" s="95" t="s">
        <v>38</v>
      </c>
      <c r="F688" s="96">
        <f>J686</f>
        <v>0</v>
      </c>
      <c r="G688" s="24"/>
      <c r="H688" s="24"/>
      <c r="I688" s="24"/>
      <c r="J688" s="154"/>
      <c r="K688" s="24"/>
      <c r="L688" s="24"/>
      <c r="M688" s="24"/>
    </row>
    <row r="689" spans="1:10" x14ac:dyDescent="0.3">
      <c r="B689" s="26"/>
      <c r="C689" s="27"/>
      <c r="D689" s="25"/>
      <c r="E689" s="25"/>
      <c r="F689" s="64"/>
      <c r="G689" s="210"/>
      <c r="H689" s="210"/>
      <c r="I689" s="210"/>
    </row>
    <row r="690" spans="1:10" x14ac:dyDescent="0.3">
      <c r="B690" s="101" t="s">
        <v>39</v>
      </c>
      <c r="C690" s="102"/>
      <c r="D690" s="103" t="s">
        <v>40</v>
      </c>
      <c r="E690" s="103"/>
      <c r="F690" s="103"/>
      <c r="G690" s="105" t="s">
        <v>41</v>
      </c>
      <c r="H690" s="28"/>
      <c r="I690" s="28"/>
    </row>
    <row r="691" spans="1:10" x14ac:dyDescent="0.3">
      <c r="B691" s="101"/>
      <c r="C691" s="102"/>
      <c r="D691" s="103"/>
      <c r="E691" s="103"/>
      <c r="F691" s="103"/>
      <c r="G691" s="105"/>
      <c r="H691" s="28"/>
      <c r="I691" s="28"/>
    </row>
    <row r="692" spans="1:10" x14ac:dyDescent="0.3">
      <c r="B692" s="101"/>
      <c r="C692" s="102"/>
      <c r="D692" s="103"/>
      <c r="E692" s="103"/>
      <c r="F692" s="103"/>
      <c r="G692" s="105"/>
      <c r="H692" s="28"/>
      <c r="I692" s="28"/>
    </row>
    <row r="693" spans="1:10" x14ac:dyDescent="0.3">
      <c r="B693" s="101"/>
      <c r="C693" s="102"/>
      <c r="D693" s="103"/>
      <c r="E693" s="103"/>
      <c r="F693" s="103"/>
      <c r="G693" s="105"/>
      <c r="H693" s="28"/>
      <c r="I693" s="28"/>
    </row>
    <row r="696" spans="1:10" ht="15" thickBot="1" x14ac:dyDescent="0.35">
      <c r="A696" s="139" t="s">
        <v>398</v>
      </c>
      <c r="B696" s="26"/>
      <c r="C696" s="27"/>
      <c r="D696" s="25" t="s">
        <v>405</v>
      </c>
      <c r="E696" s="25"/>
      <c r="F696" s="64"/>
      <c r="G696" s="28"/>
      <c r="H696" s="28"/>
      <c r="I696" s="28"/>
    </row>
    <row r="697" spans="1:10" ht="15" thickBot="1" x14ac:dyDescent="0.35">
      <c r="A697" s="123"/>
      <c r="B697" s="3" t="s">
        <v>0</v>
      </c>
      <c r="F697" s="91">
        <f>$F$4</f>
        <v>0</v>
      </c>
    </row>
    <row r="698" spans="1:10" ht="72" thickBot="1" x14ac:dyDescent="0.35">
      <c r="A698" s="124" t="s">
        <v>1</v>
      </c>
      <c r="B698" s="89" t="s">
        <v>2</v>
      </c>
      <c r="C698" s="90" t="s">
        <v>28</v>
      </c>
      <c r="D698" s="90" t="s">
        <v>30</v>
      </c>
      <c r="E698" s="88" t="s">
        <v>25</v>
      </c>
      <c r="F698" s="88" t="s">
        <v>31</v>
      </c>
      <c r="G698" s="89" t="s">
        <v>32</v>
      </c>
      <c r="H698" s="90" t="s">
        <v>33</v>
      </c>
      <c r="I698" s="90" t="s">
        <v>34</v>
      </c>
      <c r="J698" s="155" t="s">
        <v>29</v>
      </c>
    </row>
    <row r="699" spans="1:10" ht="23.4" thickBot="1" x14ac:dyDescent="0.35">
      <c r="A699" s="116">
        <v>1</v>
      </c>
      <c r="B699" s="32" t="s">
        <v>226</v>
      </c>
      <c r="C699" s="33">
        <v>1500</v>
      </c>
      <c r="D699" s="34" t="s">
        <v>55</v>
      </c>
      <c r="E699" s="34"/>
      <c r="F699" s="61"/>
      <c r="G699" s="45">
        <f t="shared" ref="G699:G704" si="107">ROUND(F699*1.095,2)</f>
        <v>0</v>
      </c>
      <c r="H699" s="76">
        <f>F699*C699</f>
        <v>0</v>
      </c>
      <c r="I699" s="46">
        <f t="shared" ref="I699:I704" si="108">ROUND(G699*C699,2)</f>
        <v>0</v>
      </c>
      <c r="J699" s="149"/>
    </row>
    <row r="700" spans="1:10" ht="15" thickBot="1" x14ac:dyDescent="0.35">
      <c r="A700" s="116">
        <v>2</v>
      </c>
      <c r="B700" s="35" t="s">
        <v>227</v>
      </c>
      <c r="C700" s="9">
        <v>50</v>
      </c>
      <c r="D700" s="14" t="s">
        <v>4</v>
      </c>
      <c r="E700" s="13"/>
      <c r="F700" s="62"/>
      <c r="G700" s="45">
        <f t="shared" si="107"/>
        <v>0</v>
      </c>
      <c r="H700" s="76">
        <f t="shared" ref="H700:H704" si="109">F700*C700</f>
        <v>0</v>
      </c>
      <c r="I700" s="46">
        <f t="shared" si="108"/>
        <v>0</v>
      </c>
      <c r="J700" s="149"/>
    </row>
    <row r="701" spans="1:10" ht="23.4" thickBot="1" x14ac:dyDescent="0.35">
      <c r="A701" s="116">
        <v>3</v>
      </c>
      <c r="B701" s="35" t="s">
        <v>228</v>
      </c>
      <c r="C701" s="9">
        <v>20</v>
      </c>
      <c r="D701" s="14" t="s">
        <v>4</v>
      </c>
      <c r="E701" s="13"/>
      <c r="F701" s="62"/>
      <c r="G701" s="45">
        <f t="shared" si="107"/>
        <v>0</v>
      </c>
      <c r="H701" s="76">
        <f t="shared" si="109"/>
        <v>0</v>
      </c>
      <c r="I701" s="46">
        <f t="shared" si="108"/>
        <v>0</v>
      </c>
      <c r="J701" s="149"/>
    </row>
    <row r="702" spans="1:10" ht="23.4" thickBot="1" x14ac:dyDescent="0.35">
      <c r="A702" s="116">
        <v>4</v>
      </c>
      <c r="B702" s="35" t="s">
        <v>387</v>
      </c>
      <c r="C702" s="9">
        <v>800</v>
      </c>
      <c r="D702" s="14" t="s">
        <v>4</v>
      </c>
      <c r="E702" s="13"/>
      <c r="F702" s="62"/>
      <c r="G702" s="45">
        <f t="shared" si="107"/>
        <v>0</v>
      </c>
      <c r="H702" s="76">
        <f t="shared" si="109"/>
        <v>0</v>
      </c>
      <c r="I702" s="46">
        <f t="shared" si="108"/>
        <v>0</v>
      </c>
      <c r="J702" s="149"/>
    </row>
    <row r="703" spans="1:10" ht="23.4" thickBot="1" x14ac:dyDescent="0.35">
      <c r="A703" s="116">
        <v>5</v>
      </c>
      <c r="B703" s="35" t="s">
        <v>229</v>
      </c>
      <c r="C703" s="9">
        <v>500</v>
      </c>
      <c r="D703" s="14" t="s">
        <v>4</v>
      </c>
      <c r="E703" s="13"/>
      <c r="F703" s="62"/>
      <c r="G703" s="45">
        <f t="shared" si="107"/>
        <v>0</v>
      </c>
      <c r="H703" s="76">
        <f t="shared" si="109"/>
        <v>0</v>
      </c>
      <c r="I703" s="46">
        <f t="shared" si="108"/>
        <v>0</v>
      </c>
      <c r="J703" s="149"/>
    </row>
    <row r="704" spans="1:10" ht="15" thickBot="1" x14ac:dyDescent="0.35">
      <c r="A704" s="116">
        <v>6</v>
      </c>
      <c r="B704" s="35" t="s">
        <v>230</v>
      </c>
      <c r="C704" s="9">
        <v>1500</v>
      </c>
      <c r="D704" s="14" t="s">
        <v>55</v>
      </c>
      <c r="E704" s="13"/>
      <c r="F704" s="62"/>
      <c r="G704" s="45">
        <f t="shared" si="107"/>
        <v>0</v>
      </c>
      <c r="H704" s="76">
        <f t="shared" si="109"/>
        <v>0</v>
      </c>
      <c r="I704" s="46">
        <f t="shared" si="108"/>
        <v>0</v>
      </c>
      <c r="J704" s="149"/>
    </row>
    <row r="705" spans="1:13" ht="15" thickBot="1" x14ac:dyDescent="0.35">
      <c r="A705" s="206" t="s">
        <v>5</v>
      </c>
      <c r="B705" s="211"/>
      <c r="C705" s="211"/>
      <c r="D705" s="211"/>
      <c r="E705" s="211"/>
      <c r="F705" s="211"/>
      <c r="G705" s="208"/>
      <c r="H705" s="80">
        <f>SUM(H699:H704)</f>
        <v>0</v>
      </c>
      <c r="I705" s="81">
        <f>SUM(I699:I704)</f>
        <v>0</v>
      </c>
      <c r="J705" s="156">
        <f>SUM(J699:J704)</f>
        <v>0</v>
      </c>
      <c r="K705" s="24"/>
      <c r="L705" s="24"/>
      <c r="M705" s="24"/>
    </row>
    <row r="706" spans="1:13" x14ac:dyDescent="0.3">
      <c r="A706" s="135"/>
      <c r="B706" s="26"/>
      <c r="C706" s="22"/>
      <c r="D706" s="23"/>
      <c r="E706" s="94" t="s">
        <v>37</v>
      </c>
      <c r="F706" s="97">
        <f>H705</f>
        <v>0</v>
      </c>
      <c r="G706" s="24"/>
      <c r="H706" s="24"/>
      <c r="I706" s="24"/>
      <c r="J706" s="154"/>
      <c r="K706" s="24"/>
      <c r="L706" s="24"/>
      <c r="M706" s="24"/>
    </row>
    <row r="707" spans="1:13" x14ac:dyDescent="0.3">
      <c r="A707" s="128"/>
      <c r="B707" s="16"/>
      <c r="C707" s="22"/>
      <c r="D707" s="23"/>
      <c r="E707" s="95" t="s">
        <v>38</v>
      </c>
      <c r="F707" s="96">
        <f>J705</f>
        <v>0</v>
      </c>
      <c r="G707" s="24"/>
      <c r="H707" s="24"/>
      <c r="I707" s="24"/>
      <c r="J707" s="154"/>
      <c r="K707" s="24"/>
      <c r="L707" s="24"/>
      <c r="M707" s="24"/>
    </row>
    <row r="708" spans="1:13" x14ac:dyDescent="0.3">
      <c r="B708" s="26"/>
      <c r="C708" s="27"/>
      <c r="D708" s="25"/>
      <c r="E708" s="25"/>
      <c r="F708" s="64"/>
      <c r="G708" s="210"/>
      <c r="H708" s="210"/>
      <c r="I708" s="210"/>
    </row>
    <row r="709" spans="1:13" x14ac:dyDescent="0.3">
      <c r="B709" s="101" t="s">
        <v>39</v>
      </c>
      <c r="C709" s="102"/>
      <c r="D709" s="103" t="s">
        <v>40</v>
      </c>
      <c r="E709" s="103"/>
      <c r="F709" s="103"/>
      <c r="G709" s="105" t="s">
        <v>41</v>
      </c>
      <c r="H709" s="28"/>
      <c r="I709" s="28"/>
    </row>
    <row r="713" spans="1:13" ht="15" thickBot="1" x14ac:dyDescent="0.35">
      <c r="A713" s="139" t="s">
        <v>399</v>
      </c>
      <c r="B713" s="26"/>
      <c r="C713" s="27"/>
      <c r="D713" s="25"/>
      <c r="E713" s="25"/>
      <c r="F713" s="64"/>
      <c r="G713" s="28"/>
      <c r="H713" s="28"/>
      <c r="I713" s="28"/>
    </row>
    <row r="714" spans="1:13" ht="15" thickBot="1" x14ac:dyDescent="0.35">
      <c r="A714" s="123"/>
      <c r="B714" s="3" t="s">
        <v>0</v>
      </c>
      <c r="F714" s="91">
        <f>$F$4</f>
        <v>0</v>
      </c>
    </row>
    <row r="715" spans="1:13" ht="72" thickBot="1" x14ac:dyDescent="0.35">
      <c r="A715" s="124" t="s">
        <v>1</v>
      </c>
      <c r="B715" s="89" t="s">
        <v>2</v>
      </c>
      <c r="C715" s="90" t="s">
        <v>28</v>
      </c>
      <c r="D715" s="90" t="s">
        <v>30</v>
      </c>
      <c r="E715" s="88" t="s">
        <v>25</v>
      </c>
      <c r="F715" s="88" t="s">
        <v>31</v>
      </c>
      <c r="G715" s="89" t="s">
        <v>32</v>
      </c>
      <c r="H715" s="90" t="s">
        <v>33</v>
      </c>
      <c r="I715" s="90" t="s">
        <v>34</v>
      </c>
      <c r="J715" s="155" t="s">
        <v>29</v>
      </c>
    </row>
    <row r="716" spans="1:13" ht="23.4" thickBot="1" x14ac:dyDescent="0.35">
      <c r="A716" s="116">
        <v>1</v>
      </c>
      <c r="B716" s="32" t="s">
        <v>231</v>
      </c>
      <c r="C716" s="33">
        <v>600</v>
      </c>
      <c r="D716" s="34" t="s">
        <v>4</v>
      </c>
      <c r="E716" s="34"/>
      <c r="F716" s="61"/>
      <c r="G716" s="45">
        <f t="shared" ref="G716:G719" si="110">ROUND(F716*1.095,2)</f>
        <v>0</v>
      </c>
      <c r="H716" s="76">
        <f>F716*C716</f>
        <v>0</v>
      </c>
      <c r="I716" s="46">
        <f t="shared" ref="I716:I719" si="111">ROUND(G716*C716,2)</f>
        <v>0</v>
      </c>
      <c r="J716" s="149"/>
    </row>
    <row r="717" spans="1:13" ht="15" thickBot="1" x14ac:dyDescent="0.35">
      <c r="A717" s="116">
        <v>2</v>
      </c>
      <c r="B717" s="35" t="s">
        <v>232</v>
      </c>
      <c r="C717" s="9">
        <v>600</v>
      </c>
      <c r="D717" s="14" t="s">
        <v>4</v>
      </c>
      <c r="E717" s="13"/>
      <c r="F717" s="62"/>
      <c r="G717" s="45">
        <f t="shared" si="110"/>
        <v>0</v>
      </c>
      <c r="H717" s="76">
        <f t="shared" ref="H717:H719" si="112">F717*C717</f>
        <v>0</v>
      </c>
      <c r="I717" s="46">
        <f t="shared" si="111"/>
        <v>0</v>
      </c>
      <c r="J717" s="149"/>
    </row>
    <row r="718" spans="1:13" ht="23.4" thickBot="1" x14ac:dyDescent="0.35">
      <c r="A718" s="116">
        <v>3</v>
      </c>
      <c r="B718" s="35" t="s">
        <v>233</v>
      </c>
      <c r="C718" s="9">
        <v>300</v>
      </c>
      <c r="D718" s="14" t="s">
        <v>4</v>
      </c>
      <c r="E718" s="13"/>
      <c r="F718" s="62"/>
      <c r="G718" s="45">
        <f t="shared" si="110"/>
        <v>0</v>
      </c>
      <c r="H718" s="76">
        <f t="shared" si="112"/>
        <v>0</v>
      </c>
      <c r="I718" s="46">
        <f t="shared" si="111"/>
        <v>0</v>
      </c>
      <c r="J718" s="149"/>
    </row>
    <row r="719" spans="1:13" ht="23.4" thickBot="1" x14ac:dyDescent="0.35">
      <c r="A719" s="116">
        <v>4</v>
      </c>
      <c r="B719" s="35" t="s">
        <v>234</v>
      </c>
      <c r="C719" s="9">
        <v>300</v>
      </c>
      <c r="D719" s="14" t="s">
        <v>4</v>
      </c>
      <c r="E719" s="13"/>
      <c r="F719" s="62"/>
      <c r="G719" s="45">
        <f t="shared" si="110"/>
        <v>0</v>
      </c>
      <c r="H719" s="76">
        <f t="shared" si="112"/>
        <v>0</v>
      </c>
      <c r="I719" s="46">
        <f t="shared" si="111"/>
        <v>0</v>
      </c>
      <c r="J719" s="149"/>
    </row>
    <row r="720" spans="1:13" ht="15" thickBot="1" x14ac:dyDescent="0.35">
      <c r="A720" s="206" t="s">
        <v>5</v>
      </c>
      <c r="B720" s="211"/>
      <c r="C720" s="211"/>
      <c r="D720" s="211"/>
      <c r="E720" s="211"/>
      <c r="F720" s="211"/>
      <c r="G720" s="208"/>
      <c r="H720" s="80">
        <f>SUM(H716:H719)</f>
        <v>0</v>
      </c>
      <c r="I720" s="81">
        <f>SUM(I716:I719)</f>
        <v>0</v>
      </c>
      <c r="J720" s="156">
        <f>SUM(J716:J719)</f>
        <v>0</v>
      </c>
      <c r="K720" s="24"/>
      <c r="L720" s="24"/>
      <c r="M720" s="24"/>
    </row>
    <row r="721" spans="1:13" x14ac:dyDescent="0.3">
      <c r="A721" s="135"/>
      <c r="B721" s="26"/>
      <c r="C721" s="22"/>
      <c r="D721" s="23"/>
      <c r="E721" s="94" t="s">
        <v>37</v>
      </c>
      <c r="F721" s="97">
        <f>H720</f>
        <v>0</v>
      </c>
      <c r="G721" s="24"/>
      <c r="H721" s="24"/>
      <c r="I721" s="24"/>
      <c r="J721" s="154"/>
      <c r="K721" s="24"/>
      <c r="L721" s="24"/>
      <c r="M721" s="24"/>
    </row>
    <row r="722" spans="1:13" x14ac:dyDescent="0.3">
      <c r="A722" s="128"/>
      <c r="B722" s="16"/>
      <c r="C722" s="22"/>
      <c r="D722" s="23"/>
      <c r="E722" s="95" t="s">
        <v>38</v>
      </c>
      <c r="F722" s="96">
        <f>J720</f>
        <v>0</v>
      </c>
      <c r="G722" s="24"/>
      <c r="H722" s="24"/>
      <c r="I722" s="24"/>
      <c r="J722" s="154"/>
      <c r="K722" s="24"/>
      <c r="L722" s="24"/>
      <c r="M722" s="24"/>
    </row>
    <row r="723" spans="1:13" x14ac:dyDescent="0.3">
      <c r="B723" s="26"/>
      <c r="C723" s="27"/>
      <c r="D723" s="25"/>
      <c r="E723" s="25"/>
      <c r="F723" s="64"/>
      <c r="G723" s="210"/>
      <c r="H723" s="210"/>
      <c r="I723" s="210"/>
    </row>
    <row r="724" spans="1:13" x14ac:dyDescent="0.3">
      <c r="B724" s="101" t="s">
        <v>39</v>
      </c>
      <c r="C724" s="102"/>
      <c r="D724" s="103" t="s">
        <v>40</v>
      </c>
      <c r="E724" s="103"/>
      <c r="F724" s="103"/>
      <c r="G724" s="105" t="s">
        <v>41</v>
      </c>
      <c r="H724" s="28"/>
      <c r="I724" s="28"/>
    </row>
    <row r="726" spans="1:13" ht="15" thickBot="1" x14ac:dyDescent="0.35">
      <c r="A726" s="132" t="s">
        <v>400</v>
      </c>
      <c r="B726" s="26"/>
      <c r="C726" s="27"/>
      <c r="D726" s="25"/>
      <c r="E726" s="25"/>
      <c r="F726" s="64"/>
      <c r="G726" s="28"/>
      <c r="H726" s="28"/>
      <c r="I726" s="28"/>
    </row>
    <row r="727" spans="1:13" ht="15" thickBot="1" x14ac:dyDescent="0.35">
      <c r="A727" s="123"/>
      <c r="B727" s="3" t="s">
        <v>0</v>
      </c>
      <c r="F727" s="91">
        <f>$F$4</f>
        <v>0</v>
      </c>
    </row>
    <row r="728" spans="1:13" ht="72" thickBot="1" x14ac:dyDescent="0.35">
      <c r="A728" s="124" t="s">
        <v>1</v>
      </c>
      <c r="B728" s="89" t="s">
        <v>2</v>
      </c>
      <c r="C728" s="90" t="s">
        <v>28</v>
      </c>
      <c r="D728" s="90" t="s">
        <v>30</v>
      </c>
      <c r="E728" s="88" t="s">
        <v>25</v>
      </c>
      <c r="F728" s="88" t="s">
        <v>31</v>
      </c>
      <c r="G728" s="89" t="s">
        <v>32</v>
      </c>
      <c r="H728" s="90" t="s">
        <v>33</v>
      </c>
      <c r="I728" s="90" t="s">
        <v>34</v>
      </c>
      <c r="J728" s="155" t="s">
        <v>29</v>
      </c>
    </row>
    <row r="729" spans="1:13" ht="15" thickBot="1" x14ac:dyDescent="0.35">
      <c r="A729" s="116">
        <v>1</v>
      </c>
      <c r="B729" s="32" t="s">
        <v>235</v>
      </c>
      <c r="C729" s="33">
        <v>200</v>
      </c>
      <c r="D729" s="34" t="s">
        <v>4</v>
      </c>
      <c r="E729" s="34"/>
      <c r="F729" s="61"/>
      <c r="G729" s="45">
        <f t="shared" ref="G729:G751" si="113">ROUND(F729*1.095,2)</f>
        <v>0</v>
      </c>
      <c r="H729" s="76">
        <f>F729*C729</f>
        <v>0</v>
      </c>
      <c r="I729" s="46">
        <f t="shared" ref="I729:I751" si="114">ROUND(G729*C729,2)</f>
        <v>0</v>
      </c>
      <c r="J729" s="149"/>
    </row>
    <row r="730" spans="1:13" ht="15" thickBot="1" x14ac:dyDescent="0.35">
      <c r="A730" s="116">
        <v>2</v>
      </c>
      <c r="B730" s="35" t="s">
        <v>406</v>
      </c>
      <c r="C730" s="9">
        <v>200</v>
      </c>
      <c r="D730" s="14" t="s">
        <v>4</v>
      </c>
      <c r="E730" s="13"/>
      <c r="F730" s="62"/>
      <c r="G730" s="45">
        <f t="shared" si="113"/>
        <v>0</v>
      </c>
      <c r="H730" s="76">
        <f t="shared" ref="H730:H751" si="115">F730*C730</f>
        <v>0</v>
      </c>
      <c r="I730" s="46">
        <f t="shared" si="114"/>
        <v>0</v>
      </c>
      <c r="J730" s="149"/>
    </row>
    <row r="731" spans="1:13" ht="23.4" thickBot="1" x14ac:dyDescent="0.35">
      <c r="A731" s="116">
        <v>3</v>
      </c>
      <c r="B731" s="35" t="s">
        <v>236</v>
      </c>
      <c r="C731" s="9">
        <v>13</v>
      </c>
      <c r="D731" s="14" t="s">
        <v>4</v>
      </c>
      <c r="E731" s="13"/>
      <c r="F731" s="62"/>
      <c r="G731" s="45">
        <f t="shared" si="113"/>
        <v>0</v>
      </c>
      <c r="H731" s="76">
        <f t="shared" si="115"/>
        <v>0</v>
      </c>
      <c r="I731" s="46">
        <f t="shared" si="114"/>
        <v>0</v>
      </c>
      <c r="J731" s="149"/>
    </row>
    <row r="732" spans="1:13" ht="23.4" thickBot="1" x14ac:dyDescent="0.35">
      <c r="A732" s="116">
        <v>4</v>
      </c>
      <c r="B732" s="35" t="s">
        <v>237</v>
      </c>
      <c r="C732" s="9">
        <v>10</v>
      </c>
      <c r="D732" s="14" t="s">
        <v>4</v>
      </c>
      <c r="E732" s="13"/>
      <c r="F732" s="62"/>
      <c r="G732" s="45">
        <f t="shared" si="113"/>
        <v>0</v>
      </c>
      <c r="H732" s="76">
        <f t="shared" si="115"/>
        <v>0</v>
      </c>
      <c r="I732" s="46">
        <f t="shared" si="114"/>
        <v>0</v>
      </c>
      <c r="J732" s="149"/>
    </row>
    <row r="733" spans="1:13" ht="23.4" thickBot="1" x14ac:dyDescent="0.35">
      <c r="A733" s="116">
        <v>5</v>
      </c>
      <c r="B733" s="35" t="s">
        <v>238</v>
      </c>
      <c r="C733" s="9">
        <v>80</v>
      </c>
      <c r="D733" s="14" t="s">
        <v>4</v>
      </c>
      <c r="E733" s="13"/>
      <c r="F733" s="62"/>
      <c r="G733" s="45">
        <f t="shared" si="113"/>
        <v>0</v>
      </c>
      <c r="H733" s="76">
        <f t="shared" si="115"/>
        <v>0</v>
      </c>
      <c r="I733" s="46">
        <f t="shared" si="114"/>
        <v>0</v>
      </c>
      <c r="J733" s="149"/>
    </row>
    <row r="734" spans="1:13" ht="23.4" thickBot="1" x14ac:dyDescent="0.35">
      <c r="A734" s="116">
        <v>6</v>
      </c>
      <c r="B734" s="35" t="s">
        <v>239</v>
      </c>
      <c r="C734" s="9">
        <v>11</v>
      </c>
      <c r="D734" s="14" t="s">
        <v>4</v>
      </c>
      <c r="E734" s="13"/>
      <c r="F734" s="62"/>
      <c r="G734" s="45">
        <f t="shared" si="113"/>
        <v>0</v>
      </c>
      <c r="H734" s="76">
        <f t="shared" si="115"/>
        <v>0</v>
      </c>
      <c r="I734" s="46">
        <f t="shared" si="114"/>
        <v>0</v>
      </c>
      <c r="J734" s="149"/>
    </row>
    <row r="735" spans="1:13" ht="23.4" thickBot="1" x14ac:dyDescent="0.35">
      <c r="A735" s="116">
        <v>7</v>
      </c>
      <c r="B735" s="35" t="s">
        <v>240</v>
      </c>
      <c r="C735" s="9">
        <v>10</v>
      </c>
      <c r="D735" s="14" t="s">
        <v>4</v>
      </c>
      <c r="E735" s="13"/>
      <c r="F735" s="62"/>
      <c r="G735" s="45">
        <f t="shared" si="113"/>
        <v>0</v>
      </c>
      <c r="H735" s="76">
        <f t="shared" si="115"/>
        <v>0</v>
      </c>
      <c r="I735" s="46">
        <f t="shared" si="114"/>
        <v>0</v>
      </c>
      <c r="J735" s="149"/>
    </row>
    <row r="736" spans="1:13" ht="23.4" thickBot="1" x14ac:dyDescent="0.35">
      <c r="A736" s="116">
        <v>8</v>
      </c>
      <c r="B736" s="35" t="s">
        <v>241</v>
      </c>
      <c r="C736" s="9">
        <v>10</v>
      </c>
      <c r="D736" s="14" t="s">
        <v>4</v>
      </c>
      <c r="E736" s="14"/>
      <c r="F736" s="63"/>
      <c r="G736" s="45">
        <f t="shared" si="113"/>
        <v>0</v>
      </c>
      <c r="H736" s="76">
        <f t="shared" si="115"/>
        <v>0</v>
      </c>
      <c r="I736" s="46">
        <f t="shared" si="114"/>
        <v>0</v>
      </c>
      <c r="J736" s="149"/>
    </row>
    <row r="737" spans="1:13" ht="23.4" thickBot="1" x14ac:dyDescent="0.35">
      <c r="A737" s="116">
        <v>9</v>
      </c>
      <c r="B737" s="35" t="s">
        <v>242</v>
      </c>
      <c r="C737" s="9">
        <v>4</v>
      </c>
      <c r="D737" s="14" t="s">
        <v>4</v>
      </c>
      <c r="E737" s="14"/>
      <c r="F737" s="63"/>
      <c r="G737" s="45">
        <f t="shared" si="113"/>
        <v>0</v>
      </c>
      <c r="H737" s="76">
        <f t="shared" si="115"/>
        <v>0</v>
      </c>
      <c r="I737" s="46">
        <f t="shared" si="114"/>
        <v>0</v>
      </c>
      <c r="J737" s="149"/>
    </row>
    <row r="738" spans="1:13" ht="23.4" thickBot="1" x14ac:dyDescent="0.35">
      <c r="A738" s="116">
        <v>10</v>
      </c>
      <c r="B738" s="44" t="s">
        <v>243</v>
      </c>
      <c r="C738" s="5">
        <v>4</v>
      </c>
      <c r="D738" s="13" t="s">
        <v>4</v>
      </c>
      <c r="E738" s="13"/>
      <c r="F738" s="62"/>
      <c r="G738" s="45">
        <f t="shared" si="113"/>
        <v>0</v>
      </c>
      <c r="H738" s="76">
        <f t="shared" si="115"/>
        <v>0</v>
      </c>
      <c r="I738" s="46">
        <f t="shared" si="114"/>
        <v>0</v>
      </c>
      <c r="J738" s="149"/>
    </row>
    <row r="739" spans="1:13" ht="23.4" thickBot="1" x14ac:dyDescent="0.35">
      <c r="A739" s="116">
        <v>11</v>
      </c>
      <c r="B739" s="35" t="s">
        <v>244</v>
      </c>
      <c r="C739" s="9">
        <v>20</v>
      </c>
      <c r="D739" s="14" t="s">
        <v>4</v>
      </c>
      <c r="E739" s="13"/>
      <c r="F739" s="62"/>
      <c r="G739" s="45">
        <f t="shared" si="113"/>
        <v>0</v>
      </c>
      <c r="H739" s="76">
        <f t="shared" si="115"/>
        <v>0</v>
      </c>
      <c r="I739" s="46">
        <f t="shared" si="114"/>
        <v>0</v>
      </c>
      <c r="J739" s="149"/>
    </row>
    <row r="740" spans="1:13" ht="23.4" thickBot="1" x14ac:dyDescent="0.35">
      <c r="A740" s="116">
        <v>12</v>
      </c>
      <c r="B740" s="35" t="s">
        <v>245</v>
      </c>
      <c r="C740" s="9">
        <v>10</v>
      </c>
      <c r="D740" s="14" t="s">
        <v>4</v>
      </c>
      <c r="E740" s="13"/>
      <c r="F740" s="62"/>
      <c r="G740" s="45">
        <f t="shared" si="113"/>
        <v>0</v>
      </c>
      <c r="H740" s="76">
        <f t="shared" si="115"/>
        <v>0</v>
      </c>
      <c r="I740" s="46">
        <f t="shared" si="114"/>
        <v>0</v>
      </c>
      <c r="J740" s="149"/>
    </row>
    <row r="741" spans="1:13" ht="23.4" thickBot="1" x14ac:dyDescent="0.35">
      <c r="A741" s="116">
        <v>13</v>
      </c>
      <c r="B741" s="50" t="s">
        <v>246</v>
      </c>
      <c r="C741" s="11">
        <v>15</v>
      </c>
      <c r="D741" s="14" t="s">
        <v>4</v>
      </c>
      <c r="E741" s="14"/>
      <c r="F741" s="63"/>
      <c r="G741" s="45">
        <f t="shared" si="113"/>
        <v>0</v>
      </c>
      <c r="H741" s="76">
        <f t="shared" si="115"/>
        <v>0</v>
      </c>
      <c r="I741" s="46">
        <f t="shared" si="114"/>
        <v>0</v>
      </c>
      <c r="J741" s="149"/>
    </row>
    <row r="742" spans="1:13" ht="15" thickBot="1" x14ac:dyDescent="0.35">
      <c r="A742" s="116">
        <v>14</v>
      </c>
      <c r="B742" s="35" t="s">
        <v>247</v>
      </c>
      <c r="C742" s="9">
        <v>6</v>
      </c>
      <c r="D742" s="10" t="s">
        <v>4</v>
      </c>
      <c r="E742" s="10"/>
      <c r="F742" s="73"/>
      <c r="G742" s="45">
        <f t="shared" si="113"/>
        <v>0</v>
      </c>
      <c r="H742" s="76">
        <f t="shared" si="115"/>
        <v>0</v>
      </c>
      <c r="I742" s="46">
        <f t="shared" si="114"/>
        <v>0</v>
      </c>
      <c r="J742" s="149"/>
    </row>
    <row r="743" spans="1:13" ht="15" thickBot="1" x14ac:dyDescent="0.35">
      <c r="A743" s="116">
        <v>15</v>
      </c>
      <c r="B743" s="35" t="s">
        <v>248</v>
      </c>
      <c r="C743" s="9">
        <v>3</v>
      </c>
      <c r="D743" s="10" t="s">
        <v>4</v>
      </c>
      <c r="E743" s="6"/>
      <c r="F743" s="66"/>
      <c r="G743" s="45">
        <f t="shared" si="113"/>
        <v>0</v>
      </c>
      <c r="H743" s="76">
        <f t="shared" si="115"/>
        <v>0</v>
      </c>
      <c r="I743" s="46">
        <f t="shared" si="114"/>
        <v>0</v>
      </c>
      <c r="J743" s="149"/>
    </row>
    <row r="744" spans="1:13" ht="15" thickBot="1" x14ac:dyDescent="0.35">
      <c r="A744" s="116">
        <v>16</v>
      </c>
      <c r="B744" s="44" t="s">
        <v>249</v>
      </c>
      <c r="C744" s="5">
        <v>5</v>
      </c>
      <c r="D744" s="13" t="s">
        <v>4</v>
      </c>
      <c r="E744" s="13"/>
      <c r="F744" s="62"/>
      <c r="G744" s="45">
        <f t="shared" si="113"/>
        <v>0</v>
      </c>
      <c r="H744" s="76">
        <f t="shared" si="115"/>
        <v>0</v>
      </c>
      <c r="I744" s="46">
        <f t="shared" si="114"/>
        <v>0</v>
      </c>
      <c r="J744" s="149"/>
    </row>
    <row r="745" spans="1:13" ht="23.4" thickBot="1" x14ac:dyDescent="0.35">
      <c r="A745" s="116">
        <v>17</v>
      </c>
      <c r="B745" s="35" t="s">
        <v>250</v>
      </c>
      <c r="C745" s="9">
        <v>10</v>
      </c>
      <c r="D745" s="14" t="s">
        <v>4</v>
      </c>
      <c r="E745" s="13"/>
      <c r="F745" s="62"/>
      <c r="G745" s="45">
        <f t="shared" si="113"/>
        <v>0</v>
      </c>
      <c r="H745" s="76">
        <f t="shared" si="115"/>
        <v>0</v>
      </c>
      <c r="I745" s="46">
        <f t="shared" si="114"/>
        <v>0</v>
      </c>
      <c r="J745" s="149"/>
    </row>
    <row r="746" spans="1:13" ht="23.4" thickBot="1" x14ac:dyDescent="0.35">
      <c r="A746" s="116">
        <v>18</v>
      </c>
      <c r="B746" s="35" t="s">
        <v>251</v>
      </c>
      <c r="C746" s="9">
        <v>100</v>
      </c>
      <c r="D746" s="14" t="s">
        <v>4</v>
      </c>
      <c r="E746" s="13"/>
      <c r="F746" s="62"/>
      <c r="G746" s="45">
        <f t="shared" si="113"/>
        <v>0</v>
      </c>
      <c r="H746" s="76">
        <f t="shared" si="115"/>
        <v>0</v>
      </c>
      <c r="I746" s="46">
        <f t="shared" si="114"/>
        <v>0</v>
      </c>
      <c r="J746" s="149"/>
    </row>
    <row r="747" spans="1:13" ht="23.4" thickBot="1" x14ac:dyDescent="0.35">
      <c r="A747" s="116">
        <v>19</v>
      </c>
      <c r="B747" s="35" t="s">
        <v>252</v>
      </c>
      <c r="C747" s="9">
        <v>10</v>
      </c>
      <c r="D747" s="14" t="s">
        <v>4</v>
      </c>
      <c r="E747" s="13"/>
      <c r="F747" s="62"/>
      <c r="G747" s="45">
        <f t="shared" si="113"/>
        <v>0</v>
      </c>
      <c r="H747" s="76">
        <f t="shared" si="115"/>
        <v>0</v>
      </c>
      <c r="I747" s="46">
        <f t="shared" si="114"/>
        <v>0</v>
      </c>
      <c r="J747" s="149"/>
    </row>
    <row r="748" spans="1:13" ht="15" thickBot="1" x14ac:dyDescent="0.35">
      <c r="A748" s="116">
        <v>20</v>
      </c>
      <c r="B748" s="35" t="s">
        <v>253</v>
      </c>
      <c r="C748" s="9">
        <v>800</v>
      </c>
      <c r="D748" s="14" t="s">
        <v>4</v>
      </c>
      <c r="E748" s="13"/>
      <c r="F748" s="62"/>
      <c r="G748" s="45">
        <f t="shared" si="113"/>
        <v>0</v>
      </c>
      <c r="H748" s="76">
        <f t="shared" si="115"/>
        <v>0</v>
      </c>
      <c r="I748" s="46">
        <f t="shared" si="114"/>
        <v>0</v>
      </c>
      <c r="J748" s="149"/>
    </row>
    <row r="749" spans="1:13" ht="15" thickBot="1" x14ac:dyDescent="0.35">
      <c r="A749" s="116">
        <v>21</v>
      </c>
      <c r="B749" s="35" t="s">
        <v>254</v>
      </c>
      <c r="C749" s="9">
        <v>1500</v>
      </c>
      <c r="D749" s="14" t="s">
        <v>4</v>
      </c>
      <c r="E749" s="13"/>
      <c r="F749" s="62"/>
      <c r="G749" s="45">
        <f t="shared" si="113"/>
        <v>0</v>
      </c>
      <c r="H749" s="76">
        <f t="shared" si="115"/>
        <v>0</v>
      </c>
      <c r="I749" s="46">
        <f t="shared" si="114"/>
        <v>0</v>
      </c>
      <c r="J749" s="149"/>
    </row>
    <row r="750" spans="1:13" ht="15" thickBot="1" x14ac:dyDescent="0.35">
      <c r="A750" s="116">
        <v>22</v>
      </c>
      <c r="B750" s="35" t="s">
        <v>255</v>
      </c>
      <c r="C750" s="9">
        <v>300</v>
      </c>
      <c r="D750" s="14" t="s">
        <v>4</v>
      </c>
      <c r="E750" s="13"/>
      <c r="F750" s="62"/>
      <c r="G750" s="45">
        <f t="shared" si="113"/>
        <v>0</v>
      </c>
      <c r="H750" s="76">
        <f t="shared" si="115"/>
        <v>0</v>
      </c>
      <c r="I750" s="46">
        <f t="shared" si="114"/>
        <v>0</v>
      </c>
      <c r="J750" s="149"/>
    </row>
    <row r="751" spans="1:13" ht="15" thickBot="1" x14ac:dyDescent="0.35">
      <c r="A751" s="116">
        <v>23</v>
      </c>
      <c r="B751" s="35" t="s">
        <v>256</v>
      </c>
      <c r="C751" s="9">
        <v>5</v>
      </c>
      <c r="D751" s="14" t="s">
        <v>4</v>
      </c>
      <c r="E751" s="13"/>
      <c r="F751" s="62"/>
      <c r="G751" s="45">
        <f t="shared" si="113"/>
        <v>0</v>
      </c>
      <c r="H751" s="76">
        <f t="shared" si="115"/>
        <v>0</v>
      </c>
      <c r="I751" s="46">
        <f t="shared" si="114"/>
        <v>0</v>
      </c>
      <c r="J751" s="149"/>
    </row>
    <row r="752" spans="1:13" ht="15" thickBot="1" x14ac:dyDescent="0.35">
      <c r="A752" s="206" t="s">
        <v>5</v>
      </c>
      <c r="B752" s="211"/>
      <c r="C752" s="211"/>
      <c r="D752" s="211"/>
      <c r="E752" s="211"/>
      <c r="F752" s="211"/>
      <c r="G752" s="208"/>
      <c r="H752" s="80">
        <f>SUM(H729:H751)</f>
        <v>0</v>
      </c>
      <c r="I752" s="81">
        <f>SUM(I729:I751)</f>
        <v>0</v>
      </c>
      <c r="J752" s="156">
        <f>SUM(J729:J751)</f>
        <v>0</v>
      </c>
      <c r="K752" s="24"/>
      <c r="L752" s="24"/>
      <c r="M752" s="24"/>
    </row>
    <row r="753" spans="1:13" x14ac:dyDescent="0.3">
      <c r="A753" s="135"/>
      <c r="B753" s="26"/>
      <c r="C753" s="22"/>
      <c r="D753" s="23"/>
      <c r="E753" s="94" t="s">
        <v>37</v>
      </c>
      <c r="F753" s="97">
        <f>H752</f>
        <v>0</v>
      </c>
      <c r="G753" s="24"/>
      <c r="H753" s="24"/>
      <c r="I753" s="24"/>
      <c r="J753" s="154"/>
      <c r="K753" s="24"/>
      <c r="L753" s="24"/>
      <c r="M753" s="24"/>
    </row>
    <row r="754" spans="1:13" x14ac:dyDescent="0.3">
      <c r="A754" s="128"/>
      <c r="B754" s="16"/>
      <c r="C754" s="22"/>
      <c r="D754" s="23"/>
      <c r="E754" s="95" t="s">
        <v>38</v>
      </c>
      <c r="F754" s="96">
        <f>J752</f>
        <v>0</v>
      </c>
      <c r="G754" s="24"/>
      <c r="H754" s="24"/>
      <c r="I754" s="24"/>
      <c r="J754" s="154"/>
      <c r="K754" s="24"/>
      <c r="L754" s="24"/>
      <c r="M754" s="24"/>
    </row>
    <row r="755" spans="1:13" x14ac:dyDescent="0.3">
      <c r="B755" s="26"/>
      <c r="C755" s="27"/>
      <c r="D755" s="25"/>
      <c r="E755" s="25"/>
      <c r="F755" s="64"/>
      <c r="G755" s="210"/>
      <c r="H755" s="210"/>
      <c r="I755" s="210"/>
    </row>
    <row r="756" spans="1:13" x14ac:dyDescent="0.3">
      <c r="B756" s="101" t="s">
        <v>39</v>
      </c>
      <c r="C756" s="102"/>
      <c r="D756" s="103" t="s">
        <v>40</v>
      </c>
      <c r="E756" s="103"/>
      <c r="F756" s="103"/>
      <c r="G756" s="105" t="s">
        <v>41</v>
      </c>
      <c r="H756" s="28"/>
      <c r="I756" s="28"/>
    </row>
    <row r="759" spans="1:13" ht="15" thickBot="1" x14ac:dyDescent="0.35">
      <c r="A759" s="139" t="s">
        <v>401</v>
      </c>
      <c r="B759" s="26"/>
      <c r="C759" s="27"/>
      <c r="D759" s="25"/>
      <c r="E759" s="25"/>
      <c r="F759" s="64"/>
      <c r="G759" s="28"/>
      <c r="H759" s="28"/>
      <c r="I759" s="28"/>
    </row>
    <row r="760" spans="1:13" ht="15" thickBot="1" x14ac:dyDescent="0.35">
      <c r="A760" s="123"/>
      <c r="B760" s="3" t="s">
        <v>0</v>
      </c>
      <c r="F760" s="91">
        <f>$F$4</f>
        <v>0</v>
      </c>
    </row>
    <row r="761" spans="1:13" ht="72" thickBot="1" x14ac:dyDescent="0.35">
      <c r="A761" s="124" t="s">
        <v>1</v>
      </c>
      <c r="B761" s="89" t="s">
        <v>2</v>
      </c>
      <c r="C761" s="90" t="s">
        <v>28</v>
      </c>
      <c r="D761" s="90" t="s">
        <v>30</v>
      </c>
      <c r="E761" s="88" t="s">
        <v>25</v>
      </c>
      <c r="F761" s="88" t="s">
        <v>31</v>
      </c>
      <c r="G761" s="89" t="s">
        <v>32</v>
      </c>
      <c r="H761" s="90" t="s">
        <v>33</v>
      </c>
      <c r="I761" s="90" t="s">
        <v>34</v>
      </c>
      <c r="J761" s="155" t="s">
        <v>29</v>
      </c>
    </row>
    <row r="762" spans="1:13" ht="23.4" thickBot="1" x14ac:dyDescent="0.35">
      <c r="A762" s="116">
        <v>1</v>
      </c>
      <c r="B762" s="32" t="s">
        <v>257</v>
      </c>
      <c r="C762" s="33">
        <v>2000</v>
      </c>
      <c r="D762" s="34" t="s">
        <v>258</v>
      </c>
      <c r="E762" s="34"/>
      <c r="F762" s="61"/>
      <c r="G762" s="45">
        <f t="shared" ref="G762:G764" si="116">ROUND(F762*1.095,2)</f>
        <v>0</v>
      </c>
      <c r="H762" s="76">
        <f>F762*C762</f>
        <v>0</v>
      </c>
      <c r="I762" s="46">
        <f t="shared" ref="I762:I764" si="117">ROUND(G762*C762,2)</f>
        <v>0</v>
      </c>
      <c r="J762" s="149"/>
    </row>
    <row r="763" spans="1:13" ht="15" thickBot="1" x14ac:dyDescent="0.35">
      <c r="A763" s="116">
        <v>2</v>
      </c>
      <c r="B763" s="35" t="s">
        <v>259</v>
      </c>
      <c r="C763" s="9">
        <v>50</v>
      </c>
      <c r="D763" s="14" t="s">
        <v>258</v>
      </c>
      <c r="E763" s="13"/>
      <c r="F763" s="62"/>
      <c r="G763" s="45">
        <f t="shared" si="116"/>
        <v>0</v>
      </c>
      <c r="H763" s="76">
        <f t="shared" ref="H763:H764" si="118">F763*C763</f>
        <v>0</v>
      </c>
      <c r="I763" s="46">
        <f t="shared" si="117"/>
        <v>0</v>
      </c>
      <c r="J763" s="149"/>
    </row>
    <row r="764" spans="1:13" ht="23.4" thickBot="1" x14ac:dyDescent="0.35">
      <c r="A764" s="116">
        <v>3</v>
      </c>
      <c r="B764" s="35" t="s">
        <v>260</v>
      </c>
      <c r="C764" s="9">
        <v>100</v>
      </c>
      <c r="D764" s="14" t="s">
        <v>258</v>
      </c>
      <c r="E764" s="13"/>
      <c r="F764" s="62"/>
      <c r="G764" s="45">
        <f t="shared" si="116"/>
        <v>0</v>
      </c>
      <c r="H764" s="76">
        <f t="shared" si="118"/>
        <v>0</v>
      </c>
      <c r="I764" s="46">
        <f t="shared" si="117"/>
        <v>0</v>
      </c>
      <c r="J764" s="149"/>
    </row>
    <row r="765" spans="1:13" ht="15" thickBot="1" x14ac:dyDescent="0.35">
      <c r="A765" s="206" t="s">
        <v>5</v>
      </c>
      <c r="B765" s="211"/>
      <c r="C765" s="211"/>
      <c r="D765" s="211"/>
      <c r="E765" s="211"/>
      <c r="F765" s="211"/>
      <c r="G765" s="208"/>
      <c r="H765" s="80">
        <f>SUM(H762:H764)</f>
        <v>0</v>
      </c>
      <c r="I765" s="81">
        <f>SUM(I762:I764)</f>
        <v>0</v>
      </c>
      <c r="J765" s="156">
        <f>SUM(J762:J764)</f>
        <v>0</v>
      </c>
      <c r="K765" s="24"/>
      <c r="L765" s="24"/>
      <c r="M765" s="24"/>
    </row>
    <row r="766" spans="1:13" x14ac:dyDescent="0.3">
      <c r="A766" s="135"/>
      <c r="B766" s="26"/>
      <c r="C766" s="22"/>
      <c r="D766" s="23"/>
      <c r="E766" s="94" t="s">
        <v>37</v>
      </c>
      <c r="F766" s="97">
        <f>H765</f>
        <v>0</v>
      </c>
      <c r="G766" s="24"/>
      <c r="H766" s="24"/>
      <c r="I766" s="24"/>
      <c r="J766" s="154"/>
      <c r="K766" s="24"/>
      <c r="L766" s="24"/>
      <c r="M766" s="24"/>
    </row>
    <row r="767" spans="1:13" x14ac:dyDescent="0.3">
      <c r="A767" s="128"/>
      <c r="B767" s="16"/>
      <c r="C767" s="22"/>
      <c r="D767" s="23"/>
      <c r="E767" s="95" t="s">
        <v>38</v>
      </c>
      <c r="F767" s="96">
        <f>J765</f>
        <v>0</v>
      </c>
      <c r="G767" s="24"/>
      <c r="H767" s="24"/>
      <c r="I767" s="24"/>
      <c r="J767" s="154"/>
      <c r="K767" s="24"/>
      <c r="L767" s="24"/>
      <c r="M767" s="24"/>
    </row>
    <row r="768" spans="1:13" x14ac:dyDescent="0.3">
      <c r="B768" s="26"/>
      <c r="C768" s="27"/>
      <c r="D768" s="25"/>
      <c r="E768" s="25"/>
      <c r="F768" s="64"/>
      <c r="G768" s="210"/>
      <c r="H768" s="210"/>
      <c r="I768" s="210"/>
    </row>
    <row r="769" spans="1:13" x14ac:dyDescent="0.3">
      <c r="B769" s="101" t="s">
        <v>39</v>
      </c>
      <c r="C769" s="102"/>
      <c r="D769" s="103" t="s">
        <v>40</v>
      </c>
      <c r="E769" s="103"/>
      <c r="F769" s="103"/>
      <c r="G769" s="105" t="s">
        <v>41</v>
      </c>
      <c r="H769" s="28"/>
      <c r="I769" s="28"/>
    </row>
    <row r="772" spans="1:13" ht="15" thickBot="1" x14ac:dyDescent="0.35">
      <c r="A772" s="139" t="s">
        <v>402</v>
      </c>
      <c r="B772" s="26"/>
      <c r="C772" s="27"/>
      <c r="D772" s="25"/>
      <c r="E772" s="25"/>
      <c r="F772" s="64"/>
      <c r="G772" s="28"/>
      <c r="H772" s="28"/>
      <c r="I772" s="28"/>
    </row>
    <row r="773" spans="1:13" ht="15" thickBot="1" x14ac:dyDescent="0.35">
      <c r="A773" s="123"/>
      <c r="B773" s="3" t="s">
        <v>0</v>
      </c>
      <c r="F773" s="91">
        <f>$F$4</f>
        <v>0</v>
      </c>
    </row>
    <row r="774" spans="1:13" ht="72" thickBot="1" x14ac:dyDescent="0.35">
      <c r="A774" s="124" t="s">
        <v>1</v>
      </c>
      <c r="B774" s="89" t="s">
        <v>2</v>
      </c>
      <c r="C774" s="90" t="s">
        <v>28</v>
      </c>
      <c r="D774" s="90" t="s">
        <v>30</v>
      </c>
      <c r="E774" s="88" t="s">
        <v>25</v>
      </c>
      <c r="F774" s="88" t="s">
        <v>31</v>
      </c>
      <c r="G774" s="89" t="s">
        <v>32</v>
      </c>
      <c r="H774" s="90" t="s">
        <v>33</v>
      </c>
      <c r="I774" s="90" t="s">
        <v>34</v>
      </c>
      <c r="J774" s="155" t="s">
        <v>29</v>
      </c>
    </row>
    <row r="775" spans="1:13" ht="15" thickBot="1" x14ac:dyDescent="0.35">
      <c r="A775" s="116">
        <v>1</v>
      </c>
      <c r="B775" s="32" t="s">
        <v>261</v>
      </c>
      <c r="C775" s="33">
        <v>20</v>
      </c>
      <c r="D775" s="34" t="s">
        <v>4</v>
      </c>
      <c r="E775" s="34"/>
      <c r="F775" s="61"/>
      <c r="G775" s="45">
        <f t="shared" ref="G775:G780" si="119">ROUND(F775*1.095,2)</f>
        <v>0</v>
      </c>
      <c r="H775" s="76">
        <f>F775*C775</f>
        <v>0</v>
      </c>
      <c r="I775" s="46">
        <f t="shared" ref="I775:I780" si="120">ROUND(G775*C775,2)</f>
        <v>0</v>
      </c>
      <c r="J775" s="149"/>
    </row>
    <row r="776" spans="1:13" ht="23.4" thickBot="1" x14ac:dyDescent="0.35">
      <c r="A776" s="116">
        <v>2</v>
      </c>
      <c r="B776" s="44" t="s">
        <v>407</v>
      </c>
      <c r="C776" s="5">
        <v>1000</v>
      </c>
      <c r="D776" s="13" t="s">
        <v>55</v>
      </c>
      <c r="E776" s="13"/>
      <c r="F776" s="62"/>
      <c r="G776" s="45">
        <f t="shared" ref="G776" si="121">ROUND(F776*1.095,2)</f>
        <v>0</v>
      </c>
      <c r="H776" s="76">
        <f>F776*C776</f>
        <v>0</v>
      </c>
      <c r="I776" s="46">
        <f t="shared" ref="I776" si="122">ROUND(G776*C776,2)</f>
        <v>0</v>
      </c>
      <c r="J776" s="149"/>
    </row>
    <row r="777" spans="1:13" ht="15" thickBot="1" x14ac:dyDescent="0.35">
      <c r="A777" s="116">
        <v>3</v>
      </c>
      <c r="B777" s="35" t="s">
        <v>262</v>
      </c>
      <c r="C777" s="9">
        <v>100</v>
      </c>
      <c r="D777" s="14" t="s">
        <v>55</v>
      </c>
      <c r="E777" s="13"/>
      <c r="F777" s="62"/>
      <c r="G777" s="45">
        <f t="shared" si="119"/>
        <v>0</v>
      </c>
      <c r="H777" s="76">
        <f t="shared" ref="H777:H780" si="123">F777*C777</f>
        <v>0</v>
      </c>
      <c r="I777" s="46">
        <f t="shared" si="120"/>
        <v>0</v>
      </c>
      <c r="J777" s="149"/>
    </row>
    <row r="778" spans="1:13" ht="23.4" thickBot="1" x14ac:dyDescent="0.35">
      <c r="A778" s="116">
        <v>4</v>
      </c>
      <c r="B778" s="35" t="s">
        <v>263</v>
      </c>
      <c r="C778" s="9">
        <v>1250</v>
      </c>
      <c r="D778" s="14" t="s">
        <v>4</v>
      </c>
      <c r="E778" s="13"/>
      <c r="F778" s="62"/>
      <c r="G778" s="45">
        <f t="shared" si="119"/>
        <v>0</v>
      </c>
      <c r="H778" s="76">
        <f t="shared" si="123"/>
        <v>0</v>
      </c>
      <c r="I778" s="46">
        <f t="shared" si="120"/>
        <v>0</v>
      </c>
      <c r="J778" s="149"/>
    </row>
    <row r="779" spans="1:13" ht="23.4" thickBot="1" x14ac:dyDescent="0.35">
      <c r="A779" s="116">
        <v>5</v>
      </c>
      <c r="B779" s="35" t="s">
        <v>264</v>
      </c>
      <c r="C779" s="9">
        <v>1000</v>
      </c>
      <c r="D779" s="14" t="s">
        <v>4</v>
      </c>
      <c r="E779" s="13"/>
      <c r="F779" s="62"/>
      <c r="G779" s="45">
        <f t="shared" si="119"/>
        <v>0</v>
      </c>
      <c r="H779" s="76">
        <f t="shared" si="123"/>
        <v>0</v>
      </c>
      <c r="I779" s="46">
        <f t="shared" si="120"/>
        <v>0</v>
      </c>
      <c r="J779" s="149"/>
    </row>
    <row r="780" spans="1:13" ht="23.4" thickBot="1" x14ac:dyDescent="0.35">
      <c r="A780" s="116">
        <v>6</v>
      </c>
      <c r="B780" s="35" t="s">
        <v>265</v>
      </c>
      <c r="C780" s="9">
        <v>1000</v>
      </c>
      <c r="D780" s="14" t="s">
        <v>4</v>
      </c>
      <c r="E780" s="13"/>
      <c r="F780" s="62"/>
      <c r="G780" s="45">
        <f t="shared" si="119"/>
        <v>0</v>
      </c>
      <c r="H780" s="76">
        <f t="shared" si="123"/>
        <v>0</v>
      </c>
      <c r="I780" s="46">
        <f t="shared" si="120"/>
        <v>0</v>
      </c>
      <c r="J780" s="149"/>
    </row>
    <row r="781" spans="1:13" ht="15" thickBot="1" x14ac:dyDescent="0.35">
      <c r="A781" s="206" t="s">
        <v>5</v>
      </c>
      <c r="B781" s="211"/>
      <c r="C781" s="211"/>
      <c r="D781" s="211"/>
      <c r="E781" s="211"/>
      <c r="F781" s="211"/>
      <c r="G781" s="208"/>
      <c r="H781" s="80">
        <f>SUM(H775:H780)</f>
        <v>0</v>
      </c>
      <c r="I781" s="81">
        <f>SUM(I775:I780)</f>
        <v>0</v>
      </c>
      <c r="J781" s="156">
        <f>SUM(J775:J780)</f>
        <v>0</v>
      </c>
      <c r="K781" s="24"/>
      <c r="L781" s="24"/>
      <c r="M781" s="24"/>
    </row>
    <row r="782" spans="1:13" x14ac:dyDescent="0.3">
      <c r="A782" s="135"/>
      <c r="B782" s="26"/>
      <c r="C782" s="22"/>
      <c r="D782" s="23"/>
      <c r="E782" s="94" t="s">
        <v>37</v>
      </c>
      <c r="F782" s="97">
        <f>H781</f>
        <v>0</v>
      </c>
      <c r="G782" s="24"/>
      <c r="H782" s="24"/>
      <c r="I782" s="24"/>
      <c r="J782" s="154"/>
      <c r="K782" s="24"/>
      <c r="L782" s="24"/>
      <c r="M782" s="24"/>
    </row>
    <row r="783" spans="1:13" x14ac:dyDescent="0.3">
      <c r="A783" s="128"/>
      <c r="B783" s="16"/>
      <c r="C783" s="22"/>
      <c r="D783" s="23"/>
      <c r="E783" s="95" t="s">
        <v>38</v>
      </c>
      <c r="F783" s="96">
        <f>J781</f>
        <v>0</v>
      </c>
      <c r="G783" s="24"/>
      <c r="H783" s="24"/>
      <c r="I783" s="24"/>
      <c r="J783" s="154"/>
      <c r="K783" s="24"/>
      <c r="L783" s="24"/>
      <c r="M783" s="24"/>
    </row>
    <row r="784" spans="1:13" x14ac:dyDescent="0.3">
      <c r="B784" s="26"/>
      <c r="C784" s="27"/>
      <c r="D784" s="25"/>
      <c r="E784" s="25"/>
      <c r="F784" s="64"/>
      <c r="G784" s="210"/>
      <c r="H784" s="210"/>
      <c r="I784" s="210"/>
    </row>
    <row r="785" spans="1:10" x14ac:dyDescent="0.3">
      <c r="B785" s="101" t="s">
        <v>39</v>
      </c>
      <c r="C785" s="102"/>
      <c r="D785" s="103" t="s">
        <v>40</v>
      </c>
      <c r="E785" s="103"/>
      <c r="F785" s="103"/>
      <c r="G785" s="105" t="s">
        <v>41</v>
      </c>
      <c r="H785" s="28"/>
      <c r="I785" s="28"/>
    </row>
    <row r="788" spans="1:10" ht="15" thickBot="1" x14ac:dyDescent="0.35">
      <c r="A788" s="139" t="s">
        <v>403</v>
      </c>
      <c r="B788" s="26"/>
      <c r="C788" s="27"/>
      <c r="D788" s="25"/>
      <c r="E788" s="25"/>
      <c r="F788" s="64"/>
      <c r="G788" s="28"/>
      <c r="H788" s="28"/>
      <c r="I788" s="28"/>
    </row>
    <row r="789" spans="1:10" ht="15" thickBot="1" x14ac:dyDescent="0.35">
      <c r="A789" s="123"/>
      <c r="B789" s="3" t="s">
        <v>0</v>
      </c>
      <c r="F789" s="91">
        <f>$F$4</f>
        <v>0</v>
      </c>
    </row>
    <row r="790" spans="1:10" ht="72" thickBot="1" x14ac:dyDescent="0.35">
      <c r="A790" s="124" t="s">
        <v>1</v>
      </c>
      <c r="B790" s="89" t="s">
        <v>2</v>
      </c>
      <c r="C790" s="90" t="s">
        <v>28</v>
      </c>
      <c r="D790" s="90" t="s">
        <v>30</v>
      </c>
      <c r="E790" s="88" t="s">
        <v>25</v>
      </c>
      <c r="F790" s="88" t="s">
        <v>31</v>
      </c>
      <c r="G790" s="89" t="s">
        <v>32</v>
      </c>
      <c r="H790" s="90" t="s">
        <v>33</v>
      </c>
      <c r="I790" s="90" t="s">
        <v>34</v>
      </c>
      <c r="J790" s="155" t="s">
        <v>29</v>
      </c>
    </row>
    <row r="791" spans="1:10" ht="15" thickBot="1" x14ac:dyDescent="0.35">
      <c r="A791" s="116">
        <v>1</v>
      </c>
      <c r="B791" s="32" t="s">
        <v>266</v>
      </c>
      <c r="C791" s="33">
        <v>10000</v>
      </c>
      <c r="D791" s="34" t="s">
        <v>55</v>
      </c>
      <c r="E791" s="34"/>
      <c r="F791" s="61"/>
      <c r="G791" s="45">
        <f t="shared" ref="G791:G801" si="124">ROUND(F791*1.095,2)</f>
        <v>0</v>
      </c>
      <c r="H791" s="76">
        <f>F791*C791</f>
        <v>0</v>
      </c>
      <c r="I791" s="46">
        <f t="shared" ref="I791:I801" si="125">ROUND(G791*C791,2)</f>
        <v>0</v>
      </c>
      <c r="J791" s="149"/>
    </row>
    <row r="792" spans="1:10" ht="15" thickBot="1" x14ac:dyDescent="0.35">
      <c r="A792" s="116">
        <v>2</v>
      </c>
      <c r="B792" s="35" t="s">
        <v>267</v>
      </c>
      <c r="C792" s="9">
        <v>800</v>
      </c>
      <c r="D792" s="14" t="s">
        <v>258</v>
      </c>
      <c r="E792" s="13"/>
      <c r="F792" s="62"/>
      <c r="G792" s="45">
        <f t="shared" si="124"/>
        <v>0</v>
      </c>
      <c r="H792" s="76">
        <f t="shared" ref="H792:H801" si="126">F792*C792</f>
        <v>0</v>
      </c>
      <c r="I792" s="46">
        <f t="shared" si="125"/>
        <v>0</v>
      </c>
      <c r="J792" s="149"/>
    </row>
    <row r="793" spans="1:10" ht="15" thickBot="1" x14ac:dyDescent="0.35">
      <c r="A793" s="116">
        <v>3</v>
      </c>
      <c r="B793" s="35" t="s">
        <v>268</v>
      </c>
      <c r="C793" s="9">
        <v>10000</v>
      </c>
      <c r="D793" s="14" t="s">
        <v>55</v>
      </c>
      <c r="E793" s="13"/>
      <c r="F793" s="62"/>
      <c r="G793" s="45">
        <f t="shared" si="124"/>
        <v>0</v>
      </c>
      <c r="H793" s="76">
        <f t="shared" si="126"/>
        <v>0</v>
      </c>
      <c r="I793" s="46">
        <f t="shared" si="125"/>
        <v>0</v>
      </c>
      <c r="J793" s="149"/>
    </row>
    <row r="794" spans="1:10" ht="15" thickBot="1" x14ac:dyDescent="0.35">
      <c r="A794" s="116">
        <v>4</v>
      </c>
      <c r="B794" s="35" t="s">
        <v>269</v>
      </c>
      <c r="C794" s="9">
        <v>800</v>
      </c>
      <c r="D794" s="14" t="s">
        <v>258</v>
      </c>
      <c r="E794" s="13"/>
      <c r="F794" s="62"/>
      <c r="G794" s="45">
        <f t="shared" si="124"/>
        <v>0</v>
      </c>
      <c r="H794" s="76">
        <f t="shared" si="126"/>
        <v>0</v>
      </c>
      <c r="I794" s="46">
        <f t="shared" si="125"/>
        <v>0</v>
      </c>
      <c r="J794" s="149"/>
    </row>
    <row r="795" spans="1:10" ht="15" thickBot="1" x14ac:dyDescent="0.35">
      <c r="A795" s="116">
        <v>5</v>
      </c>
      <c r="B795" s="35" t="s">
        <v>270</v>
      </c>
      <c r="C795" s="9">
        <v>500</v>
      </c>
      <c r="D795" s="14" t="s">
        <v>55</v>
      </c>
      <c r="E795" s="13"/>
      <c r="F795" s="62"/>
      <c r="G795" s="45">
        <f t="shared" si="124"/>
        <v>0</v>
      </c>
      <c r="H795" s="76">
        <f t="shared" si="126"/>
        <v>0</v>
      </c>
      <c r="I795" s="46">
        <f t="shared" si="125"/>
        <v>0</v>
      </c>
      <c r="J795" s="149"/>
    </row>
    <row r="796" spans="1:10" ht="15" thickBot="1" x14ac:dyDescent="0.35">
      <c r="A796" s="116">
        <v>6</v>
      </c>
      <c r="B796" s="35" t="s">
        <v>271</v>
      </c>
      <c r="C796" s="9">
        <v>1500</v>
      </c>
      <c r="D796" s="14" t="s">
        <v>55</v>
      </c>
      <c r="E796" s="13"/>
      <c r="F796" s="62"/>
      <c r="G796" s="45">
        <f t="shared" si="124"/>
        <v>0</v>
      </c>
      <c r="H796" s="76">
        <f t="shared" si="126"/>
        <v>0</v>
      </c>
      <c r="I796" s="46">
        <f t="shared" si="125"/>
        <v>0</v>
      </c>
      <c r="J796" s="149"/>
    </row>
    <row r="797" spans="1:10" ht="15" thickBot="1" x14ac:dyDescent="0.35">
      <c r="A797" s="116">
        <v>7</v>
      </c>
      <c r="B797" s="35" t="s">
        <v>272</v>
      </c>
      <c r="C797" s="9">
        <v>1500</v>
      </c>
      <c r="D797" s="14" t="s">
        <v>55</v>
      </c>
      <c r="E797" s="13"/>
      <c r="F797" s="62"/>
      <c r="G797" s="45">
        <f t="shared" si="124"/>
        <v>0</v>
      </c>
      <c r="H797" s="76">
        <f t="shared" si="126"/>
        <v>0</v>
      </c>
      <c r="I797" s="46">
        <f t="shared" si="125"/>
        <v>0</v>
      </c>
      <c r="J797" s="149"/>
    </row>
    <row r="798" spans="1:10" ht="15" thickBot="1" x14ac:dyDescent="0.35">
      <c r="A798" s="116">
        <v>8</v>
      </c>
      <c r="B798" s="35" t="s">
        <v>273</v>
      </c>
      <c r="C798" s="9">
        <v>500</v>
      </c>
      <c r="D798" s="14" t="s">
        <v>4</v>
      </c>
      <c r="E798" s="14"/>
      <c r="F798" s="63"/>
      <c r="G798" s="45">
        <f t="shared" si="124"/>
        <v>0</v>
      </c>
      <c r="H798" s="76">
        <f t="shared" si="126"/>
        <v>0</v>
      </c>
      <c r="I798" s="46">
        <f t="shared" si="125"/>
        <v>0</v>
      </c>
      <c r="J798" s="149"/>
    </row>
    <row r="799" spans="1:10" ht="15" thickBot="1" x14ac:dyDescent="0.35">
      <c r="A799" s="116">
        <v>9</v>
      </c>
      <c r="B799" s="35" t="s">
        <v>274</v>
      </c>
      <c r="C799" s="9">
        <v>400</v>
      </c>
      <c r="D799" s="14" t="s">
        <v>99</v>
      </c>
      <c r="E799" s="14"/>
      <c r="F799" s="63"/>
      <c r="G799" s="45">
        <f t="shared" si="124"/>
        <v>0</v>
      </c>
      <c r="H799" s="76">
        <f t="shared" si="126"/>
        <v>0</v>
      </c>
      <c r="I799" s="46">
        <f t="shared" si="125"/>
        <v>0</v>
      </c>
      <c r="J799" s="149"/>
    </row>
    <row r="800" spans="1:10" ht="23.4" thickBot="1" x14ac:dyDescent="0.35">
      <c r="A800" s="116">
        <v>10</v>
      </c>
      <c r="B800" s="44" t="s">
        <v>275</v>
      </c>
      <c r="C800" s="5">
        <v>400</v>
      </c>
      <c r="D800" s="13" t="s">
        <v>55</v>
      </c>
      <c r="E800" s="13"/>
      <c r="F800" s="62"/>
      <c r="G800" s="45">
        <f t="shared" si="124"/>
        <v>0</v>
      </c>
      <c r="H800" s="76">
        <f t="shared" si="126"/>
        <v>0</v>
      </c>
      <c r="I800" s="46">
        <f t="shared" si="125"/>
        <v>0</v>
      </c>
      <c r="J800" s="149"/>
    </row>
    <row r="801" spans="1:13" ht="15" thickBot="1" x14ac:dyDescent="0.35">
      <c r="A801" s="116">
        <v>11</v>
      </c>
      <c r="B801" s="35" t="s">
        <v>276</v>
      </c>
      <c r="C801" s="9">
        <v>400</v>
      </c>
      <c r="D801" s="14" t="s">
        <v>55</v>
      </c>
      <c r="E801" s="13"/>
      <c r="F801" s="62"/>
      <c r="G801" s="45">
        <f t="shared" si="124"/>
        <v>0</v>
      </c>
      <c r="H801" s="76">
        <f t="shared" si="126"/>
        <v>0</v>
      </c>
      <c r="I801" s="46">
        <f t="shared" si="125"/>
        <v>0</v>
      </c>
      <c r="J801" s="149"/>
    </row>
    <row r="802" spans="1:13" ht="15" thickBot="1" x14ac:dyDescent="0.35">
      <c r="A802" s="206" t="s">
        <v>5</v>
      </c>
      <c r="B802" s="211"/>
      <c r="C802" s="211"/>
      <c r="D802" s="211"/>
      <c r="E802" s="211"/>
      <c r="F802" s="211"/>
      <c r="G802" s="208"/>
      <c r="H802" s="80">
        <f>SUM(H791:H801)</f>
        <v>0</v>
      </c>
      <c r="I802" s="81">
        <f>SUM(I791:I801)</f>
        <v>0</v>
      </c>
      <c r="J802" s="156">
        <f>SUM(J791:J801)</f>
        <v>0</v>
      </c>
      <c r="K802" s="24"/>
      <c r="L802" s="24"/>
      <c r="M802" s="24"/>
    </row>
    <row r="803" spans="1:13" x14ac:dyDescent="0.3">
      <c r="A803" s="135"/>
      <c r="B803" s="26"/>
      <c r="C803" s="22"/>
      <c r="D803" s="23"/>
      <c r="E803" s="94" t="s">
        <v>37</v>
      </c>
      <c r="F803" s="97">
        <f>H802</f>
        <v>0</v>
      </c>
      <c r="G803" s="24"/>
      <c r="H803" s="24"/>
      <c r="I803" s="24"/>
      <c r="J803" s="154"/>
      <c r="K803" s="24"/>
      <c r="L803" s="24"/>
      <c r="M803" s="24"/>
    </row>
    <row r="804" spans="1:13" x14ac:dyDescent="0.3">
      <c r="A804" s="128"/>
      <c r="B804" s="16"/>
      <c r="C804" s="22"/>
      <c r="D804" s="23"/>
      <c r="E804" s="95" t="s">
        <v>38</v>
      </c>
      <c r="F804" s="96">
        <f>J802</f>
        <v>0</v>
      </c>
      <c r="G804" s="24"/>
      <c r="H804" s="24"/>
      <c r="I804" s="24"/>
      <c r="J804" s="154"/>
      <c r="K804" s="24"/>
      <c r="L804" s="24"/>
      <c r="M804" s="24"/>
    </row>
    <row r="805" spans="1:13" x14ac:dyDescent="0.3">
      <c r="B805" s="26"/>
      <c r="C805" s="27"/>
      <c r="D805" s="25"/>
      <c r="E805" s="25"/>
      <c r="F805" s="64"/>
      <c r="G805" s="210"/>
      <c r="H805" s="210"/>
      <c r="I805" s="210"/>
    </row>
    <row r="806" spans="1:13" x14ac:dyDescent="0.3">
      <c r="B806" s="101" t="s">
        <v>39</v>
      </c>
      <c r="C806" s="102"/>
      <c r="D806" s="103" t="s">
        <v>40</v>
      </c>
      <c r="E806" s="103"/>
      <c r="F806" s="103"/>
      <c r="G806" s="105" t="s">
        <v>41</v>
      </c>
      <c r="H806" s="28"/>
      <c r="I806" s="28"/>
    </row>
    <row r="809" spans="1:13" ht="15" thickBot="1" x14ac:dyDescent="0.35">
      <c r="A809" s="139" t="s">
        <v>404</v>
      </c>
      <c r="B809" s="26"/>
      <c r="C809" s="27"/>
      <c r="D809" s="25"/>
      <c r="E809" s="25"/>
      <c r="F809" s="64"/>
      <c r="G809" s="28"/>
      <c r="H809" s="28"/>
      <c r="I809" s="28"/>
    </row>
    <row r="810" spans="1:13" ht="15" thickBot="1" x14ac:dyDescent="0.35">
      <c r="A810" s="123"/>
      <c r="B810" s="3" t="s">
        <v>0</v>
      </c>
      <c r="F810" s="91">
        <f>$F$4</f>
        <v>0</v>
      </c>
    </row>
    <row r="811" spans="1:13" ht="72" thickBot="1" x14ac:dyDescent="0.35">
      <c r="A811" s="124" t="s">
        <v>1</v>
      </c>
      <c r="B811" s="89" t="s">
        <v>2</v>
      </c>
      <c r="C811" s="90" t="s">
        <v>28</v>
      </c>
      <c r="D811" s="90" t="s">
        <v>30</v>
      </c>
      <c r="E811" s="88" t="s">
        <v>25</v>
      </c>
      <c r="F811" s="88" t="s">
        <v>31</v>
      </c>
      <c r="G811" s="89" t="s">
        <v>32</v>
      </c>
      <c r="H811" s="90" t="s">
        <v>33</v>
      </c>
      <c r="I811" s="90" t="s">
        <v>34</v>
      </c>
      <c r="J811" s="155" t="s">
        <v>29</v>
      </c>
    </row>
    <row r="812" spans="1:13" ht="23.4" thickBot="1" x14ac:dyDescent="0.35">
      <c r="A812" s="116">
        <v>1</v>
      </c>
      <c r="B812" s="35" t="s">
        <v>277</v>
      </c>
      <c r="C812" s="9">
        <v>75</v>
      </c>
      <c r="D812" s="14" t="s">
        <v>55</v>
      </c>
      <c r="E812" s="13"/>
      <c r="F812" s="62"/>
      <c r="G812" s="45">
        <f t="shared" ref="G812" si="127">ROUND(F812*1.095,2)</f>
        <v>0</v>
      </c>
      <c r="H812" s="76">
        <f t="shared" ref="H812" si="128">F812*C812</f>
        <v>0</v>
      </c>
      <c r="I812" s="46">
        <f t="shared" ref="I812" si="129">ROUND(G812*C812,2)</f>
        <v>0</v>
      </c>
      <c r="J812" s="149"/>
    </row>
    <row r="813" spans="1:13" ht="15" thickBot="1" x14ac:dyDescent="0.35">
      <c r="A813" s="206" t="s">
        <v>5</v>
      </c>
      <c r="B813" s="211"/>
      <c r="C813" s="211"/>
      <c r="D813" s="211"/>
      <c r="E813" s="211"/>
      <c r="F813" s="211"/>
      <c r="G813" s="208"/>
      <c r="H813" s="80">
        <f>SUM(H812:H812)</f>
        <v>0</v>
      </c>
      <c r="I813" s="81">
        <f>SUM(I812:I812)</f>
        <v>0</v>
      </c>
      <c r="J813" s="156">
        <f>SUM(J812:J812)</f>
        <v>0</v>
      </c>
      <c r="K813" s="24"/>
      <c r="L813" s="24"/>
      <c r="M813" s="24"/>
    </row>
    <row r="814" spans="1:13" x14ac:dyDescent="0.3">
      <c r="A814" s="135"/>
      <c r="B814" s="26"/>
      <c r="C814" s="22"/>
      <c r="D814" s="23"/>
      <c r="E814" s="94" t="s">
        <v>37</v>
      </c>
      <c r="F814" s="97">
        <f>H813</f>
        <v>0</v>
      </c>
      <c r="G814" s="24"/>
      <c r="H814" s="24"/>
      <c r="I814" s="24"/>
      <c r="J814" s="154"/>
      <c r="K814" s="24"/>
      <c r="L814" s="24"/>
      <c r="M814" s="24"/>
    </row>
    <row r="815" spans="1:13" x14ac:dyDescent="0.3">
      <c r="A815" s="128"/>
      <c r="B815" s="16"/>
      <c r="C815" s="22"/>
      <c r="D815" s="23"/>
      <c r="E815" s="95" t="s">
        <v>38</v>
      </c>
      <c r="F815" s="96">
        <f>J813</f>
        <v>0</v>
      </c>
      <c r="G815" s="24"/>
      <c r="H815" s="24"/>
      <c r="I815" s="24"/>
      <c r="J815" s="154"/>
      <c r="K815" s="24"/>
      <c r="L815" s="24"/>
      <c r="M815" s="24"/>
    </row>
    <row r="816" spans="1:13" x14ac:dyDescent="0.3">
      <c r="B816" s="26">
        <v>5</v>
      </c>
      <c r="C816" s="27"/>
      <c r="D816" s="25"/>
      <c r="E816" s="25"/>
      <c r="F816" s="64"/>
      <c r="G816" s="210"/>
      <c r="H816" s="210"/>
      <c r="I816" s="210"/>
    </row>
    <row r="817" spans="1:10" x14ac:dyDescent="0.3">
      <c r="B817" s="101" t="s">
        <v>39</v>
      </c>
      <c r="C817" s="102"/>
      <c r="D817" s="103" t="s">
        <v>40</v>
      </c>
      <c r="E817" s="103"/>
      <c r="F817" s="103"/>
      <c r="G817" s="105" t="s">
        <v>41</v>
      </c>
      <c r="H817" s="28"/>
      <c r="I817" s="28"/>
    </row>
    <row r="820" spans="1:10" ht="15" thickBot="1" x14ac:dyDescent="0.35">
      <c r="A820" s="132" t="s">
        <v>412</v>
      </c>
      <c r="B820" s="26"/>
      <c r="C820" s="27"/>
      <c r="D820" s="25"/>
      <c r="E820" s="25"/>
      <c r="F820" s="64"/>
      <c r="G820" s="28"/>
      <c r="H820" s="28"/>
      <c r="I820" s="28"/>
    </row>
    <row r="821" spans="1:10" ht="15" thickBot="1" x14ac:dyDescent="0.35">
      <c r="A821" s="123"/>
      <c r="B821" s="3" t="s">
        <v>0</v>
      </c>
      <c r="F821" s="91">
        <f>$F$4</f>
        <v>0</v>
      </c>
    </row>
    <row r="822" spans="1:10" ht="72" thickBot="1" x14ac:dyDescent="0.35">
      <c r="A822" s="124" t="s">
        <v>1</v>
      </c>
      <c r="B822" s="89" t="s">
        <v>2</v>
      </c>
      <c r="C822" s="90" t="s">
        <v>28</v>
      </c>
      <c r="D822" s="90" t="s">
        <v>30</v>
      </c>
      <c r="E822" s="88" t="s">
        <v>25</v>
      </c>
      <c r="F822" s="88" t="s">
        <v>31</v>
      </c>
      <c r="G822" s="89" t="s">
        <v>32</v>
      </c>
      <c r="H822" s="90" t="s">
        <v>33</v>
      </c>
      <c r="I822" s="90" t="s">
        <v>34</v>
      </c>
      <c r="J822" s="155" t="s">
        <v>29</v>
      </c>
    </row>
    <row r="823" spans="1:10" ht="15" thickBot="1" x14ac:dyDescent="0.35">
      <c r="A823" s="116">
        <v>1</v>
      </c>
      <c r="B823" s="32" t="s">
        <v>278</v>
      </c>
      <c r="C823" s="33">
        <v>250</v>
      </c>
      <c r="D823" s="34" t="s">
        <v>55</v>
      </c>
      <c r="E823" s="34"/>
      <c r="F823" s="61"/>
      <c r="G823" s="45">
        <f t="shared" ref="G823" si="130">ROUND(F823*1.095,2)</f>
        <v>0</v>
      </c>
      <c r="H823" s="76">
        <f>F823*C823</f>
        <v>0</v>
      </c>
      <c r="I823" s="46">
        <f t="shared" ref="I823" si="131">ROUND(G823*C823,2)</f>
        <v>0</v>
      </c>
      <c r="J823" s="149"/>
    </row>
    <row r="824" spans="1:10" ht="15" thickBot="1" x14ac:dyDescent="0.35">
      <c r="A824" s="116">
        <v>2</v>
      </c>
      <c r="B824" s="35" t="s">
        <v>279</v>
      </c>
      <c r="C824" s="9">
        <v>200</v>
      </c>
      <c r="D824" s="14" t="s">
        <v>55</v>
      </c>
      <c r="E824" s="13"/>
      <c r="F824" s="62"/>
      <c r="G824" s="45">
        <f t="shared" ref="G824:G840" si="132">ROUND(F824*1.095,2)</f>
        <v>0</v>
      </c>
      <c r="H824" s="76">
        <f t="shared" ref="H824:H840" si="133">F824*C824</f>
        <v>0</v>
      </c>
      <c r="I824" s="46">
        <f t="shared" ref="I824:I840" si="134">ROUND(G824*C824,2)</f>
        <v>0</v>
      </c>
      <c r="J824" s="149"/>
    </row>
    <row r="825" spans="1:10" ht="15" thickBot="1" x14ac:dyDescent="0.35">
      <c r="A825" s="116">
        <v>3</v>
      </c>
      <c r="B825" s="35" t="s">
        <v>280</v>
      </c>
      <c r="C825" s="9">
        <v>100</v>
      </c>
      <c r="D825" s="14" t="s">
        <v>55</v>
      </c>
      <c r="E825" s="13"/>
      <c r="F825" s="62"/>
      <c r="G825" s="45">
        <f t="shared" si="132"/>
        <v>0</v>
      </c>
      <c r="H825" s="76">
        <f t="shared" si="133"/>
        <v>0</v>
      </c>
      <c r="I825" s="46">
        <f t="shared" si="134"/>
        <v>0</v>
      </c>
      <c r="J825" s="149"/>
    </row>
    <row r="826" spans="1:10" ht="15" thickBot="1" x14ac:dyDescent="0.35">
      <c r="A826" s="116">
        <v>4</v>
      </c>
      <c r="B826" s="35" t="s">
        <v>281</v>
      </c>
      <c r="C826" s="9">
        <v>50</v>
      </c>
      <c r="D826" s="14" t="s">
        <v>55</v>
      </c>
      <c r="E826" s="13"/>
      <c r="F826" s="62"/>
      <c r="G826" s="45">
        <f t="shared" si="132"/>
        <v>0</v>
      </c>
      <c r="H826" s="76">
        <f t="shared" si="133"/>
        <v>0</v>
      </c>
      <c r="I826" s="46">
        <f t="shared" si="134"/>
        <v>0</v>
      </c>
      <c r="J826" s="149"/>
    </row>
    <row r="827" spans="1:10" ht="15" thickBot="1" x14ac:dyDescent="0.35">
      <c r="A827" s="116">
        <v>5</v>
      </c>
      <c r="B827" s="35" t="s">
        <v>282</v>
      </c>
      <c r="C827" s="9">
        <v>100</v>
      </c>
      <c r="D827" s="14" t="s">
        <v>55</v>
      </c>
      <c r="E827" s="13"/>
      <c r="F827" s="197"/>
      <c r="G827" s="45">
        <f t="shared" si="132"/>
        <v>0</v>
      </c>
      <c r="H827" s="76">
        <f t="shared" si="133"/>
        <v>0</v>
      </c>
      <c r="I827" s="46">
        <f t="shared" si="134"/>
        <v>0</v>
      </c>
      <c r="J827" s="149"/>
    </row>
    <row r="828" spans="1:10" ht="15" thickBot="1" x14ac:dyDescent="0.35">
      <c r="A828" s="116">
        <v>6</v>
      </c>
      <c r="B828" s="35" t="s">
        <v>283</v>
      </c>
      <c r="C828" s="9">
        <v>100</v>
      </c>
      <c r="D828" s="14" t="s">
        <v>55</v>
      </c>
      <c r="E828" s="13"/>
      <c r="F828" s="197"/>
      <c r="G828" s="45">
        <f t="shared" si="132"/>
        <v>0</v>
      </c>
      <c r="H828" s="76">
        <f t="shared" si="133"/>
        <v>0</v>
      </c>
      <c r="I828" s="46">
        <f t="shared" si="134"/>
        <v>0</v>
      </c>
      <c r="J828" s="149"/>
    </row>
    <row r="829" spans="1:10" ht="15" thickBot="1" x14ac:dyDescent="0.35">
      <c r="A829" s="116">
        <v>7</v>
      </c>
      <c r="B829" s="35" t="s">
        <v>284</v>
      </c>
      <c r="C829" s="9">
        <v>100</v>
      </c>
      <c r="D829" s="14" t="s">
        <v>55</v>
      </c>
      <c r="E829" s="14"/>
      <c r="F829" s="198"/>
      <c r="G829" s="45">
        <f t="shared" si="132"/>
        <v>0</v>
      </c>
      <c r="H829" s="76">
        <f t="shared" si="133"/>
        <v>0</v>
      </c>
      <c r="I829" s="46">
        <f t="shared" si="134"/>
        <v>0</v>
      </c>
      <c r="J829" s="149"/>
    </row>
    <row r="830" spans="1:10" ht="15" thickBot="1" x14ac:dyDescent="0.35">
      <c r="A830" s="116">
        <v>8</v>
      </c>
      <c r="B830" s="35" t="s">
        <v>285</v>
      </c>
      <c r="C830" s="9">
        <v>50</v>
      </c>
      <c r="D830" s="14" t="s">
        <v>55</v>
      </c>
      <c r="E830" s="14"/>
      <c r="F830" s="198"/>
      <c r="G830" s="45">
        <f t="shared" si="132"/>
        <v>0</v>
      </c>
      <c r="H830" s="76">
        <f t="shared" si="133"/>
        <v>0</v>
      </c>
      <c r="I830" s="46">
        <f t="shared" si="134"/>
        <v>0</v>
      </c>
      <c r="J830" s="149"/>
    </row>
    <row r="831" spans="1:10" ht="15" thickBot="1" x14ac:dyDescent="0.35">
      <c r="A831" s="116">
        <v>9</v>
      </c>
      <c r="B831" s="44" t="s">
        <v>286</v>
      </c>
      <c r="C831" s="5">
        <v>200</v>
      </c>
      <c r="D831" s="13" t="s">
        <v>55</v>
      </c>
      <c r="E831" s="13"/>
      <c r="F831" s="197"/>
      <c r="G831" s="45">
        <f t="shared" si="132"/>
        <v>0</v>
      </c>
      <c r="H831" s="76">
        <f t="shared" si="133"/>
        <v>0</v>
      </c>
      <c r="I831" s="46">
        <f t="shared" si="134"/>
        <v>0</v>
      </c>
      <c r="J831" s="149"/>
    </row>
    <row r="832" spans="1:10" ht="15" thickBot="1" x14ac:dyDescent="0.35">
      <c r="A832" s="116">
        <v>10</v>
      </c>
      <c r="B832" s="35" t="s">
        <v>287</v>
      </c>
      <c r="C832" s="9">
        <v>100</v>
      </c>
      <c r="D832" s="14" t="s">
        <v>55</v>
      </c>
      <c r="E832" s="13"/>
      <c r="F832" s="197"/>
      <c r="G832" s="45">
        <f t="shared" si="132"/>
        <v>0</v>
      </c>
      <c r="H832" s="76">
        <f t="shared" si="133"/>
        <v>0</v>
      </c>
      <c r="I832" s="46">
        <f t="shared" si="134"/>
        <v>0</v>
      </c>
      <c r="J832" s="149"/>
    </row>
    <row r="833" spans="1:13" ht="15" thickBot="1" x14ac:dyDescent="0.35">
      <c r="A833" s="116">
        <v>11</v>
      </c>
      <c r="B833" s="35" t="s">
        <v>288</v>
      </c>
      <c r="C833" s="9">
        <v>100</v>
      </c>
      <c r="D833" s="14" t="s">
        <v>55</v>
      </c>
      <c r="E833" s="13"/>
      <c r="F833" s="197"/>
      <c r="G833" s="45">
        <f t="shared" si="132"/>
        <v>0</v>
      </c>
      <c r="H833" s="76">
        <f t="shared" si="133"/>
        <v>0</v>
      </c>
      <c r="I833" s="46">
        <f t="shared" si="134"/>
        <v>0</v>
      </c>
      <c r="J833" s="149"/>
    </row>
    <row r="834" spans="1:13" ht="15" thickBot="1" x14ac:dyDescent="0.35">
      <c r="A834" s="116">
        <v>12</v>
      </c>
      <c r="B834" s="35" t="s">
        <v>289</v>
      </c>
      <c r="C834" s="9">
        <v>50</v>
      </c>
      <c r="D834" s="10" t="s">
        <v>55</v>
      </c>
      <c r="E834" s="10"/>
      <c r="F834" s="199"/>
      <c r="G834" s="45">
        <f t="shared" si="132"/>
        <v>0</v>
      </c>
      <c r="H834" s="76">
        <f t="shared" si="133"/>
        <v>0</v>
      </c>
      <c r="I834" s="46">
        <f t="shared" si="134"/>
        <v>0</v>
      </c>
      <c r="J834" s="149"/>
    </row>
    <row r="835" spans="1:13" ht="15" thickBot="1" x14ac:dyDescent="0.35">
      <c r="A835" s="116">
        <v>13</v>
      </c>
      <c r="B835" s="35" t="s">
        <v>290</v>
      </c>
      <c r="C835" s="9">
        <v>500</v>
      </c>
      <c r="D835" s="10" t="s">
        <v>55</v>
      </c>
      <c r="E835" s="6"/>
      <c r="F835" s="200"/>
      <c r="G835" s="45">
        <f t="shared" si="132"/>
        <v>0</v>
      </c>
      <c r="H835" s="76">
        <f t="shared" si="133"/>
        <v>0</v>
      </c>
      <c r="I835" s="46">
        <f t="shared" si="134"/>
        <v>0</v>
      </c>
      <c r="J835" s="149"/>
    </row>
    <row r="836" spans="1:13" ht="15" thickBot="1" x14ac:dyDescent="0.35">
      <c r="A836" s="116">
        <v>14</v>
      </c>
      <c r="B836" s="35" t="s">
        <v>291</v>
      </c>
      <c r="C836" s="9">
        <v>500</v>
      </c>
      <c r="D836" s="14" t="s">
        <v>55</v>
      </c>
      <c r="E836" s="13"/>
      <c r="F836" s="197"/>
      <c r="G836" s="45">
        <f t="shared" si="132"/>
        <v>0</v>
      </c>
      <c r="H836" s="76">
        <f t="shared" si="133"/>
        <v>0</v>
      </c>
      <c r="I836" s="46">
        <f t="shared" si="134"/>
        <v>0</v>
      </c>
      <c r="J836" s="149"/>
    </row>
    <row r="837" spans="1:13" ht="15" thickBot="1" x14ac:dyDescent="0.35">
      <c r="A837" s="116">
        <v>15</v>
      </c>
      <c r="B837" s="35" t="s">
        <v>292</v>
      </c>
      <c r="C837" s="9">
        <v>500</v>
      </c>
      <c r="D837" s="14" t="s">
        <v>55</v>
      </c>
      <c r="E837" s="13"/>
      <c r="F837" s="197"/>
      <c r="G837" s="45">
        <f t="shared" si="132"/>
        <v>0</v>
      </c>
      <c r="H837" s="76">
        <f t="shared" si="133"/>
        <v>0</v>
      </c>
      <c r="I837" s="46">
        <f t="shared" si="134"/>
        <v>0</v>
      </c>
      <c r="J837" s="149"/>
    </row>
    <row r="838" spans="1:13" ht="15" thickBot="1" x14ac:dyDescent="0.35">
      <c r="A838" s="116">
        <v>16</v>
      </c>
      <c r="B838" s="35" t="s">
        <v>293</v>
      </c>
      <c r="C838" s="9">
        <v>500</v>
      </c>
      <c r="D838" s="14" t="s">
        <v>55</v>
      </c>
      <c r="E838" s="13"/>
      <c r="F838" s="197"/>
      <c r="G838" s="45">
        <f t="shared" si="132"/>
        <v>0</v>
      </c>
      <c r="H838" s="76">
        <f t="shared" si="133"/>
        <v>0</v>
      </c>
      <c r="I838" s="46">
        <f t="shared" si="134"/>
        <v>0</v>
      </c>
      <c r="J838" s="149"/>
    </row>
    <row r="839" spans="1:13" ht="15" thickBot="1" x14ac:dyDescent="0.35">
      <c r="A839" s="116">
        <v>17</v>
      </c>
      <c r="B839" s="35" t="s">
        <v>294</v>
      </c>
      <c r="C839" s="9">
        <v>100</v>
      </c>
      <c r="D839" s="14" t="s">
        <v>55</v>
      </c>
      <c r="E839" s="13"/>
      <c r="F839" s="197"/>
      <c r="G839" s="45">
        <f t="shared" si="132"/>
        <v>0</v>
      </c>
      <c r="H839" s="76">
        <f t="shared" si="133"/>
        <v>0</v>
      </c>
      <c r="I839" s="46">
        <f t="shared" si="134"/>
        <v>0</v>
      </c>
      <c r="J839" s="149"/>
    </row>
    <row r="840" spans="1:13" ht="15" thickBot="1" x14ac:dyDescent="0.35">
      <c r="A840" s="116">
        <v>18</v>
      </c>
      <c r="B840" s="35" t="s">
        <v>386</v>
      </c>
      <c r="C840" s="9">
        <v>300</v>
      </c>
      <c r="D840" s="14" t="s">
        <v>55</v>
      </c>
      <c r="E840" s="13"/>
      <c r="F840" s="197"/>
      <c r="G840" s="45">
        <f t="shared" si="132"/>
        <v>0</v>
      </c>
      <c r="H840" s="76">
        <f t="shared" si="133"/>
        <v>0</v>
      </c>
      <c r="I840" s="46">
        <f t="shared" si="134"/>
        <v>0</v>
      </c>
      <c r="J840" s="149"/>
    </row>
    <row r="841" spans="1:13" ht="15" thickBot="1" x14ac:dyDescent="0.35">
      <c r="A841" s="206" t="s">
        <v>5</v>
      </c>
      <c r="B841" s="211"/>
      <c r="C841" s="211"/>
      <c r="D841" s="211"/>
      <c r="E841" s="211"/>
      <c r="F841" s="211"/>
      <c r="G841" s="208"/>
      <c r="H841" s="80">
        <f>SUM(H823:H840)</f>
        <v>0</v>
      </c>
      <c r="I841" s="81">
        <f>SUM(I823:I840)</f>
        <v>0</v>
      </c>
      <c r="J841" s="156">
        <f>SUM(J823:J840)</f>
        <v>0</v>
      </c>
      <c r="K841" s="24"/>
      <c r="L841" s="24"/>
      <c r="M841" s="24"/>
    </row>
    <row r="842" spans="1:13" x14ac:dyDescent="0.3">
      <c r="A842" s="135"/>
      <c r="B842" s="26"/>
      <c r="C842" s="22"/>
      <c r="D842" s="23"/>
      <c r="E842" s="94" t="s">
        <v>37</v>
      </c>
      <c r="F842" s="97">
        <f>H841</f>
        <v>0</v>
      </c>
      <c r="G842" s="24"/>
      <c r="H842" s="24"/>
      <c r="I842" s="24"/>
      <c r="J842" s="154"/>
      <c r="K842" s="24"/>
      <c r="L842" s="24"/>
      <c r="M842" s="24"/>
    </row>
    <row r="843" spans="1:13" ht="36" customHeight="1" x14ac:dyDescent="0.3">
      <c r="A843" s="128"/>
      <c r="B843" s="16"/>
      <c r="C843" s="22"/>
      <c r="D843" s="23"/>
      <c r="E843" s="95" t="s">
        <v>38</v>
      </c>
      <c r="F843" s="96">
        <f>J841</f>
        <v>0</v>
      </c>
      <c r="G843" s="24"/>
      <c r="H843" s="24"/>
      <c r="I843" s="24"/>
      <c r="J843" s="154"/>
      <c r="K843" s="24"/>
      <c r="L843" s="24"/>
      <c r="M843" s="24"/>
    </row>
    <row r="844" spans="1:13" x14ac:dyDescent="0.3">
      <c r="B844" s="26"/>
      <c r="C844" s="27"/>
      <c r="D844" s="25"/>
      <c r="E844" s="25"/>
      <c r="F844" s="64"/>
      <c r="G844" s="210"/>
      <c r="H844" s="210"/>
      <c r="I844" s="210"/>
    </row>
    <row r="845" spans="1:13" x14ac:dyDescent="0.3">
      <c r="B845" s="101" t="s">
        <v>39</v>
      </c>
      <c r="C845" s="102"/>
      <c r="D845" s="103" t="s">
        <v>40</v>
      </c>
      <c r="E845" s="103"/>
      <c r="F845" s="103"/>
      <c r="G845" s="105" t="s">
        <v>41</v>
      </c>
      <c r="H845" s="28"/>
      <c r="I845" s="28"/>
    </row>
    <row r="850" spans="1:13" x14ac:dyDescent="0.3">
      <c r="J850" s="1"/>
      <c r="M850"/>
    </row>
    <row r="851" spans="1:13" x14ac:dyDescent="0.3">
      <c r="J851" s="1"/>
      <c r="M851"/>
    </row>
    <row r="852" spans="1:13" ht="15" thickBot="1" x14ac:dyDescent="0.35">
      <c r="A852" s="139" t="s">
        <v>414</v>
      </c>
      <c r="B852" s="26"/>
      <c r="C852" s="27"/>
      <c r="D852" s="25"/>
      <c r="E852" s="25"/>
      <c r="F852" s="64"/>
      <c r="G852" s="28"/>
      <c r="H852" s="28"/>
      <c r="I852" s="28"/>
      <c r="J852" s="1"/>
      <c r="M852"/>
    </row>
    <row r="853" spans="1:13" ht="15" thickBot="1" x14ac:dyDescent="0.35">
      <c r="A853" s="123"/>
      <c r="B853" s="3" t="s">
        <v>0</v>
      </c>
      <c r="F853" s="91">
        <f>$F$4</f>
        <v>0</v>
      </c>
      <c r="J853" s="1"/>
      <c r="M853"/>
    </row>
    <row r="854" spans="1:13" ht="60" customHeight="1" thickBot="1" x14ac:dyDescent="0.35">
      <c r="A854" s="124" t="s">
        <v>1</v>
      </c>
      <c r="B854" s="89" t="s">
        <v>2</v>
      </c>
      <c r="C854" s="90" t="s">
        <v>28</v>
      </c>
      <c r="D854" s="90" t="s">
        <v>30</v>
      </c>
      <c r="E854" s="88" t="s">
        <v>25</v>
      </c>
      <c r="F854" s="88" t="s">
        <v>31</v>
      </c>
      <c r="G854" s="89" t="s">
        <v>32</v>
      </c>
      <c r="H854" s="90" t="s">
        <v>33</v>
      </c>
      <c r="I854" s="90" t="s">
        <v>34</v>
      </c>
      <c r="J854" s="1"/>
      <c r="M854"/>
    </row>
    <row r="855" spans="1:13" ht="15" thickBot="1" x14ac:dyDescent="0.35">
      <c r="A855" s="116">
        <v>1</v>
      </c>
      <c r="B855" s="32" t="s">
        <v>295</v>
      </c>
      <c r="C855" s="33">
        <v>3000</v>
      </c>
      <c r="D855" s="34" t="s">
        <v>55</v>
      </c>
      <c r="E855" s="34"/>
      <c r="F855" s="196"/>
      <c r="G855" s="45">
        <f t="shared" ref="G855:G858" si="135">ROUND(F855*1.095,2)</f>
        <v>0</v>
      </c>
      <c r="H855" s="76">
        <f>F855*C855</f>
        <v>0</v>
      </c>
      <c r="I855" s="46">
        <f t="shared" ref="I855:I858" si="136">ROUND(G855*C855,2)</f>
        <v>0</v>
      </c>
      <c r="J855" s="1"/>
      <c r="M855"/>
    </row>
    <row r="856" spans="1:13" ht="15" thickBot="1" x14ac:dyDescent="0.35">
      <c r="A856" s="116">
        <v>2</v>
      </c>
      <c r="B856" s="35" t="s">
        <v>296</v>
      </c>
      <c r="C856" s="9">
        <v>5000</v>
      </c>
      <c r="D856" s="14" t="s">
        <v>55</v>
      </c>
      <c r="E856" s="13"/>
      <c r="F856" s="197"/>
      <c r="G856" s="45">
        <f t="shared" si="135"/>
        <v>0</v>
      </c>
      <c r="H856" s="76">
        <f t="shared" ref="H856:H858" si="137">F856*C856</f>
        <v>0</v>
      </c>
      <c r="I856" s="46">
        <f t="shared" si="136"/>
        <v>0</v>
      </c>
      <c r="J856" s="1"/>
      <c r="M856"/>
    </row>
    <row r="857" spans="1:13" ht="15" thickBot="1" x14ac:dyDescent="0.35">
      <c r="A857" s="116">
        <v>3</v>
      </c>
      <c r="B857" s="35" t="s">
        <v>297</v>
      </c>
      <c r="C857" s="9">
        <v>1000</v>
      </c>
      <c r="D857" s="14" t="s">
        <v>55</v>
      </c>
      <c r="E857" s="13"/>
      <c r="F857" s="197"/>
      <c r="G857" s="45">
        <f t="shared" si="135"/>
        <v>0</v>
      </c>
      <c r="H857" s="76">
        <f t="shared" si="137"/>
        <v>0</v>
      </c>
      <c r="I857" s="46">
        <f t="shared" si="136"/>
        <v>0</v>
      </c>
      <c r="J857" s="1"/>
      <c r="M857"/>
    </row>
    <row r="858" spans="1:13" ht="15" thickBot="1" x14ac:dyDescent="0.35">
      <c r="A858" s="116">
        <v>4</v>
      </c>
      <c r="B858" s="35" t="s">
        <v>298</v>
      </c>
      <c r="C858" s="9">
        <v>5000</v>
      </c>
      <c r="D858" s="14" t="s">
        <v>55</v>
      </c>
      <c r="E858" s="13"/>
      <c r="F858" s="197"/>
      <c r="G858" s="45">
        <f t="shared" si="135"/>
        <v>0</v>
      </c>
      <c r="H858" s="76">
        <f t="shared" si="137"/>
        <v>0</v>
      </c>
      <c r="I858" s="46">
        <f t="shared" si="136"/>
        <v>0</v>
      </c>
      <c r="J858" s="1"/>
      <c r="M858"/>
    </row>
    <row r="859" spans="1:13" ht="15" thickBot="1" x14ac:dyDescent="0.35">
      <c r="A859" s="206" t="s">
        <v>5</v>
      </c>
      <c r="B859" s="211"/>
      <c r="C859" s="211"/>
      <c r="D859" s="211"/>
      <c r="E859" s="211"/>
      <c r="F859" s="211"/>
      <c r="G859" s="208"/>
      <c r="H859" s="80">
        <f>SUM(H855:H858)</f>
        <v>0</v>
      </c>
      <c r="I859" s="81">
        <f>SUM(I855:I858)</f>
        <v>0</v>
      </c>
      <c r="J859" s="24"/>
      <c r="K859" s="24"/>
      <c r="L859" s="24"/>
      <c r="M859"/>
    </row>
    <row r="860" spans="1:13" x14ac:dyDescent="0.3">
      <c r="A860" s="135"/>
      <c r="B860" s="26"/>
      <c r="C860" s="22"/>
      <c r="D860" s="23"/>
      <c r="E860" s="94" t="s">
        <v>37</v>
      </c>
      <c r="F860" s="97">
        <f>H859</f>
        <v>0</v>
      </c>
      <c r="G860" s="24"/>
      <c r="H860" s="24"/>
      <c r="I860" s="24"/>
      <c r="J860" s="24"/>
      <c r="K860" s="24"/>
      <c r="L860" s="24"/>
      <c r="M860"/>
    </row>
    <row r="861" spans="1:13" x14ac:dyDescent="0.3">
      <c r="A861" s="128"/>
      <c r="B861" s="16"/>
      <c r="C861" s="22"/>
      <c r="D861" s="23"/>
      <c r="F861" s="2"/>
      <c r="G861" s="24"/>
      <c r="H861" s="24"/>
      <c r="I861" s="24"/>
      <c r="J861" s="24"/>
      <c r="K861" s="24"/>
      <c r="L861" s="24"/>
      <c r="M861"/>
    </row>
    <row r="862" spans="1:13" x14ac:dyDescent="0.3">
      <c r="B862" s="26"/>
      <c r="C862" s="27"/>
      <c r="D862" s="25"/>
      <c r="F862" s="2"/>
      <c r="G862" s="210"/>
      <c r="H862" s="210"/>
      <c r="I862" s="210"/>
      <c r="J862" s="1"/>
      <c r="M862"/>
    </row>
    <row r="863" spans="1:13" x14ac:dyDescent="0.3">
      <c r="B863" s="101" t="s">
        <v>39</v>
      </c>
      <c r="C863" s="102"/>
      <c r="D863" s="103" t="s">
        <v>40</v>
      </c>
      <c r="F863" s="2"/>
      <c r="G863" s="105" t="s">
        <v>41</v>
      </c>
      <c r="H863" s="28"/>
      <c r="I863" s="28"/>
      <c r="J863" s="1"/>
      <c r="M863"/>
    </row>
    <row r="864" spans="1:13" x14ac:dyDescent="0.3">
      <c r="J864" s="1"/>
      <c r="M864"/>
    </row>
    <row r="865" spans="1:13" x14ac:dyDescent="0.3">
      <c r="J865" s="1"/>
      <c r="M865"/>
    </row>
    <row r="866" spans="1:13" ht="15" thickBot="1" x14ac:dyDescent="0.35">
      <c r="A866" s="139" t="s">
        <v>415</v>
      </c>
      <c r="B866" s="26"/>
      <c r="C866" s="27"/>
      <c r="D866" s="25"/>
      <c r="E866" s="25"/>
      <c r="F866" s="64"/>
      <c r="G866" s="28"/>
      <c r="H866" s="28"/>
      <c r="I866" s="28"/>
      <c r="J866" s="1"/>
      <c r="M866"/>
    </row>
    <row r="867" spans="1:13" ht="15" thickBot="1" x14ac:dyDescent="0.35">
      <c r="A867" s="123"/>
      <c r="B867" s="3" t="s">
        <v>0</v>
      </c>
      <c r="F867" s="91">
        <f>$F$4</f>
        <v>0</v>
      </c>
      <c r="J867" s="1"/>
      <c r="M867"/>
    </row>
    <row r="868" spans="1:13" ht="46.2" thickBot="1" x14ac:dyDescent="0.35">
      <c r="A868" s="124" t="s">
        <v>1</v>
      </c>
      <c r="B868" s="89" t="s">
        <v>2</v>
      </c>
      <c r="C868" s="90" t="s">
        <v>28</v>
      </c>
      <c r="D868" s="90" t="s">
        <v>30</v>
      </c>
      <c r="E868" s="88" t="s">
        <v>25</v>
      </c>
      <c r="F868" s="88" t="s">
        <v>31</v>
      </c>
      <c r="G868" s="89" t="s">
        <v>32</v>
      </c>
      <c r="H868" s="90" t="s">
        <v>33</v>
      </c>
      <c r="I868" s="90" t="s">
        <v>34</v>
      </c>
      <c r="J868" s="1"/>
      <c r="M868"/>
    </row>
    <row r="869" spans="1:13" ht="15" thickBot="1" x14ac:dyDescent="0.35">
      <c r="A869" s="116">
        <v>1</v>
      </c>
      <c r="B869" s="32" t="s">
        <v>299</v>
      </c>
      <c r="C869" s="33">
        <v>4000</v>
      </c>
      <c r="D869" s="34" t="s">
        <v>55</v>
      </c>
      <c r="E869" s="34"/>
      <c r="F869" s="196"/>
      <c r="G869" s="45">
        <f t="shared" ref="G869:G873" si="138">ROUND(F869*1.095,2)</f>
        <v>0</v>
      </c>
      <c r="H869" s="76">
        <f>F869*C869</f>
        <v>0</v>
      </c>
      <c r="I869" s="46">
        <f t="shared" ref="I869:I873" si="139">ROUND(G869*C869,2)</f>
        <v>0</v>
      </c>
      <c r="J869" s="1"/>
      <c r="M869"/>
    </row>
    <row r="870" spans="1:13" x14ac:dyDescent="0.3">
      <c r="A870" s="116">
        <v>2</v>
      </c>
      <c r="B870" s="35" t="s">
        <v>300</v>
      </c>
      <c r="C870" s="9">
        <v>4000</v>
      </c>
      <c r="D870" s="14" t="s">
        <v>55</v>
      </c>
      <c r="E870" s="13"/>
      <c r="F870" s="197"/>
      <c r="G870" s="45">
        <f t="shared" si="138"/>
        <v>0</v>
      </c>
      <c r="H870" s="76">
        <f t="shared" ref="H870:H873" si="140">F870*C870</f>
        <v>0</v>
      </c>
      <c r="I870" s="46">
        <f t="shared" si="139"/>
        <v>0</v>
      </c>
      <c r="J870" s="1"/>
      <c r="M870"/>
    </row>
    <row r="871" spans="1:13" ht="15" thickBot="1" x14ac:dyDescent="0.35">
      <c r="A871" s="116">
        <v>3</v>
      </c>
      <c r="B871" s="35" t="s">
        <v>301</v>
      </c>
      <c r="C871" s="9">
        <v>5000</v>
      </c>
      <c r="D871" s="14" t="s">
        <v>3</v>
      </c>
      <c r="E871" s="13"/>
      <c r="F871" s="197"/>
      <c r="G871" s="45">
        <f t="shared" si="138"/>
        <v>0</v>
      </c>
      <c r="H871" s="76">
        <f t="shared" si="140"/>
        <v>0</v>
      </c>
      <c r="I871" s="46">
        <f t="shared" si="139"/>
        <v>0</v>
      </c>
      <c r="J871" s="1"/>
      <c r="M871"/>
    </row>
    <row r="872" spans="1:13" ht="15" thickBot="1" x14ac:dyDescent="0.35">
      <c r="A872" s="116">
        <v>4</v>
      </c>
      <c r="B872" s="35" t="s">
        <v>302</v>
      </c>
      <c r="C872" s="9">
        <v>3000</v>
      </c>
      <c r="D872" s="14" t="s">
        <v>3</v>
      </c>
      <c r="E872" s="13"/>
      <c r="F872" s="197"/>
      <c r="G872" s="45">
        <f t="shared" si="138"/>
        <v>0</v>
      </c>
      <c r="H872" s="76">
        <f t="shared" si="140"/>
        <v>0</v>
      </c>
      <c r="I872" s="46">
        <f t="shared" si="139"/>
        <v>0</v>
      </c>
      <c r="J872" s="1"/>
      <c r="M872"/>
    </row>
    <row r="873" spans="1:13" ht="15" thickBot="1" x14ac:dyDescent="0.35">
      <c r="A873" s="116">
        <v>7</v>
      </c>
      <c r="B873" s="35" t="s">
        <v>303</v>
      </c>
      <c r="C873" s="9">
        <v>10000</v>
      </c>
      <c r="D873" s="14" t="s">
        <v>55</v>
      </c>
      <c r="E873" s="14"/>
      <c r="F873" s="198"/>
      <c r="G873" s="45">
        <f t="shared" si="138"/>
        <v>0</v>
      </c>
      <c r="H873" s="76">
        <f t="shared" si="140"/>
        <v>0</v>
      </c>
      <c r="I873" s="46">
        <f t="shared" si="139"/>
        <v>0</v>
      </c>
      <c r="J873" s="1"/>
      <c r="M873"/>
    </row>
    <row r="874" spans="1:13" ht="15" thickBot="1" x14ac:dyDescent="0.35">
      <c r="A874" s="206" t="s">
        <v>5</v>
      </c>
      <c r="B874" s="211"/>
      <c r="C874" s="211"/>
      <c r="D874" s="211"/>
      <c r="E874" s="211"/>
      <c r="F874" s="211"/>
      <c r="G874" s="208"/>
      <c r="H874" s="80">
        <f>SUM(H869:H873)</f>
        <v>0</v>
      </c>
      <c r="I874" s="81">
        <f>SUM(I869:I873)</f>
        <v>0</v>
      </c>
      <c r="J874" s="24"/>
      <c r="K874" s="24"/>
      <c r="L874" s="24"/>
      <c r="M874"/>
    </row>
    <row r="875" spans="1:13" x14ac:dyDescent="0.3">
      <c r="A875" s="135"/>
      <c r="B875" s="26"/>
      <c r="C875" s="22"/>
      <c r="D875" s="23"/>
      <c r="E875" s="94" t="s">
        <v>37</v>
      </c>
      <c r="F875" s="97">
        <f>H874</f>
        <v>0</v>
      </c>
      <c r="G875" s="24"/>
      <c r="H875" s="24"/>
      <c r="I875" s="24"/>
      <c r="J875" s="24"/>
      <c r="K875" s="24"/>
      <c r="L875" s="24"/>
      <c r="M875"/>
    </row>
    <row r="876" spans="1:13" x14ac:dyDescent="0.3">
      <c r="A876" s="128"/>
      <c r="B876" s="16"/>
      <c r="C876" s="22"/>
      <c r="D876" s="23"/>
      <c r="E876" s="103"/>
      <c r="F876" s="103"/>
      <c r="G876" s="24"/>
      <c r="H876" s="24"/>
      <c r="I876" s="24"/>
      <c r="J876" s="24"/>
      <c r="K876" s="24"/>
      <c r="L876" s="24"/>
      <c r="M876"/>
    </row>
    <row r="877" spans="1:13" x14ac:dyDescent="0.3">
      <c r="B877" s="26"/>
      <c r="C877" s="27"/>
      <c r="D877" s="25"/>
      <c r="E877" s="103"/>
      <c r="F877" s="103"/>
      <c r="G877" s="210"/>
      <c r="H877" s="210"/>
      <c r="I877" s="210"/>
      <c r="J877" s="1"/>
      <c r="M877"/>
    </row>
    <row r="878" spans="1:13" x14ac:dyDescent="0.3">
      <c r="B878" s="101" t="s">
        <v>39</v>
      </c>
      <c r="C878" s="102"/>
      <c r="D878" s="103" t="s">
        <v>40</v>
      </c>
      <c r="E878" s="103"/>
      <c r="F878" s="103"/>
      <c r="G878" s="105" t="s">
        <v>41</v>
      </c>
      <c r="H878" s="28"/>
      <c r="I878" s="28"/>
      <c r="J878" s="1"/>
      <c r="M878"/>
    </row>
    <row r="879" spans="1:13" x14ac:dyDescent="0.3">
      <c r="E879" s="103"/>
      <c r="F879" s="103"/>
      <c r="J879" s="1"/>
      <c r="M879"/>
    </row>
    <row r="880" spans="1:13" x14ac:dyDescent="0.3">
      <c r="B880" s="101"/>
      <c r="C880" s="102"/>
      <c r="D880" s="103"/>
      <c r="E880" s="103"/>
      <c r="F880" s="103"/>
      <c r="G880" s="105"/>
      <c r="H880" s="28"/>
      <c r="I880" s="28"/>
      <c r="J880" s="1"/>
      <c r="M880"/>
    </row>
    <row r="881" spans="1:13" x14ac:dyDescent="0.3">
      <c r="B881" s="101"/>
      <c r="C881" s="102"/>
      <c r="D881" s="103"/>
      <c r="E881" s="103"/>
      <c r="F881" s="103"/>
      <c r="G881" s="105"/>
      <c r="H881" s="28"/>
      <c r="I881" s="28"/>
      <c r="J881" s="1"/>
      <c r="M881"/>
    </row>
    <row r="882" spans="1:13" x14ac:dyDescent="0.3">
      <c r="B882" s="101"/>
      <c r="C882" s="102"/>
      <c r="D882" s="103"/>
      <c r="E882" s="103"/>
      <c r="F882" s="103"/>
      <c r="G882" s="105"/>
      <c r="H882" s="28"/>
      <c r="I882" s="28"/>
      <c r="J882" s="1"/>
      <c r="M882"/>
    </row>
    <row r="883" spans="1:13" x14ac:dyDescent="0.3">
      <c r="J883" s="1"/>
      <c r="M883"/>
    </row>
    <row r="884" spans="1:13" x14ac:dyDescent="0.3">
      <c r="B884" s="101"/>
      <c r="C884" s="102"/>
      <c r="D884" s="103"/>
      <c r="E884" s="103"/>
      <c r="F884" s="103"/>
      <c r="G884" s="105"/>
      <c r="H884" s="28"/>
      <c r="I884" s="28"/>
    </row>
    <row r="885" spans="1:13" x14ac:dyDescent="0.3">
      <c r="B885" s="101"/>
      <c r="C885" s="102"/>
      <c r="D885" s="103"/>
      <c r="E885" s="103"/>
      <c r="F885" s="103"/>
      <c r="G885" s="105"/>
      <c r="H885" s="28"/>
      <c r="I885" s="28"/>
    </row>
    <row r="886" spans="1:13" x14ac:dyDescent="0.3">
      <c r="B886" s="101"/>
      <c r="C886" s="102"/>
      <c r="D886" s="103"/>
      <c r="E886" s="103"/>
      <c r="F886" s="103"/>
      <c r="G886" s="105"/>
      <c r="H886" s="28"/>
      <c r="I886" s="28"/>
    </row>
    <row r="887" spans="1:13" x14ac:dyDescent="0.3">
      <c r="B887" s="26"/>
      <c r="C887" s="27"/>
      <c r="D887" s="25"/>
      <c r="E887" s="25"/>
      <c r="F887" s="64"/>
      <c r="G887" s="28"/>
      <c r="H887" s="28"/>
      <c r="I887" s="28"/>
    </row>
    <row r="888" spans="1:13" ht="15" thickBot="1" x14ac:dyDescent="0.35">
      <c r="A888" s="163" t="s">
        <v>413</v>
      </c>
      <c r="B888" s="164"/>
      <c r="C888" s="27"/>
      <c r="D888" s="25"/>
      <c r="E888" s="25"/>
      <c r="F888" s="67"/>
      <c r="G888" s="31"/>
      <c r="H888" s="31"/>
      <c r="I888" s="19"/>
    </row>
    <row r="889" spans="1:13" ht="15" thickBot="1" x14ac:dyDescent="0.35">
      <c r="A889" s="123"/>
      <c r="B889" s="3" t="s">
        <v>0</v>
      </c>
      <c r="F889" s="91">
        <f>$F$4</f>
        <v>0</v>
      </c>
    </row>
    <row r="890" spans="1:13" ht="72" thickBot="1" x14ac:dyDescent="0.35">
      <c r="A890" s="124" t="s">
        <v>1</v>
      </c>
      <c r="B890" s="89" t="s">
        <v>2</v>
      </c>
      <c r="C890" s="90" t="s">
        <v>28</v>
      </c>
      <c r="D890" s="90" t="s">
        <v>30</v>
      </c>
      <c r="E890" s="88" t="s">
        <v>25</v>
      </c>
      <c r="F890" s="88" t="s">
        <v>31</v>
      </c>
      <c r="G890" s="89" t="s">
        <v>32</v>
      </c>
      <c r="H890" s="90" t="s">
        <v>33</v>
      </c>
      <c r="I890" s="90" t="s">
        <v>34</v>
      </c>
      <c r="J890" s="155" t="s">
        <v>29</v>
      </c>
    </row>
    <row r="891" spans="1:13" ht="23.4" thickBot="1" x14ac:dyDescent="0.35">
      <c r="A891" s="116">
        <v>1</v>
      </c>
      <c r="B891" s="165" t="s">
        <v>348</v>
      </c>
      <c r="C891" s="33">
        <v>5000</v>
      </c>
      <c r="D891" s="34" t="s">
        <v>4</v>
      </c>
      <c r="E891" s="34"/>
      <c r="F891" s="55"/>
      <c r="G891" s="55">
        <f t="shared" ref="G891:G900" si="141">ROUND(F891*1.095,2)</f>
        <v>0</v>
      </c>
      <c r="H891" s="77">
        <f>F891*C891</f>
        <v>0</v>
      </c>
      <c r="I891" s="46">
        <f t="shared" ref="I891:I900" si="142">ROUND(G891*C891,2)</f>
        <v>0</v>
      </c>
      <c r="J891" s="149"/>
    </row>
    <row r="892" spans="1:13" ht="23.4" thickBot="1" x14ac:dyDescent="0.35">
      <c r="A892" s="116">
        <v>2</v>
      </c>
      <c r="B892" s="166" t="s">
        <v>349</v>
      </c>
      <c r="C892" s="9">
        <v>10000</v>
      </c>
      <c r="D892" s="14" t="s">
        <v>4</v>
      </c>
      <c r="E892" s="14"/>
      <c r="F892" s="55"/>
      <c r="G892" s="55">
        <f t="shared" si="141"/>
        <v>0</v>
      </c>
      <c r="H892" s="77">
        <f t="shared" ref="H892:H900" si="143">F892*C892</f>
        <v>0</v>
      </c>
      <c r="I892" s="46">
        <f t="shared" si="142"/>
        <v>0</v>
      </c>
      <c r="J892" s="149"/>
    </row>
    <row r="893" spans="1:13" ht="23.4" thickBot="1" x14ac:dyDescent="0.35">
      <c r="A893" s="116">
        <v>3</v>
      </c>
      <c r="B893" s="166" t="s">
        <v>350</v>
      </c>
      <c r="C893" s="9">
        <v>10000</v>
      </c>
      <c r="D893" s="14" t="s">
        <v>4</v>
      </c>
      <c r="E893" s="14"/>
      <c r="F893" s="55"/>
      <c r="G893" s="55">
        <f t="shared" si="141"/>
        <v>0</v>
      </c>
      <c r="H893" s="77">
        <f t="shared" si="143"/>
        <v>0</v>
      </c>
      <c r="I893" s="46">
        <f t="shared" si="142"/>
        <v>0</v>
      </c>
      <c r="J893" s="149"/>
    </row>
    <row r="894" spans="1:13" ht="34.799999999999997" thickBot="1" x14ac:dyDescent="0.35">
      <c r="A894" s="116">
        <v>4</v>
      </c>
      <c r="B894" s="166" t="s">
        <v>351</v>
      </c>
      <c r="C894" s="9">
        <v>1800</v>
      </c>
      <c r="D894" s="14" t="s">
        <v>4</v>
      </c>
      <c r="E894" s="14"/>
      <c r="F894" s="55"/>
      <c r="G894" s="55">
        <f t="shared" si="141"/>
        <v>0</v>
      </c>
      <c r="H894" s="77">
        <f t="shared" si="143"/>
        <v>0</v>
      </c>
      <c r="I894" s="46">
        <f t="shared" si="142"/>
        <v>0</v>
      </c>
      <c r="J894" s="149"/>
    </row>
    <row r="895" spans="1:13" ht="34.799999999999997" thickBot="1" x14ac:dyDescent="0.35">
      <c r="A895" s="116">
        <v>5</v>
      </c>
      <c r="B895" s="166" t="s">
        <v>352</v>
      </c>
      <c r="C895" s="9">
        <v>500</v>
      </c>
      <c r="D895" s="14" t="s">
        <v>4</v>
      </c>
      <c r="E895" s="14"/>
      <c r="F895" s="55"/>
      <c r="G895" s="55">
        <f t="shared" si="141"/>
        <v>0</v>
      </c>
      <c r="H895" s="77">
        <f t="shared" si="143"/>
        <v>0</v>
      </c>
      <c r="I895" s="46">
        <f t="shared" si="142"/>
        <v>0</v>
      </c>
      <c r="J895" s="149"/>
    </row>
    <row r="896" spans="1:13" ht="15" thickBot="1" x14ac:dyDescent="0.35">
      <c r="A896" s="116">
        <v>6</v>
      </c>
      <c r="B896" s="166" t="s">
        <v>353</v>
      </c>
      <c r="C896" s="9">
        <v>3000</v>
      </c>
      <c r="D896" s="14" t="s">
        <v>4</v>
      </c>
      <c r="E896" s="14"/>
      <c r="F896" s="55"/>
      <c r="G896" s="55">
        <f t="shared" si="141"/>
        <v>0</v>
      </c>
      <c r="H896" s="77">
        <f t="shared" si="143"/>
        <v>0</v>
      </c>
      <c r="I896" s="46">
        <f t="shared" si="142"/>
        <v>0</v>
      </c>
      <c r="J896" s="149"/>
    </row>
    <row r="897" spans="1:10" ht="23.4" thickBot="1" x14ac:dyDescent="0.35">
      <c r="A897" s="116">
        <v>7</v>
      </c>
      <c r="B897" s="166" t="s">
        <v>354</v>
      </c>
      <c r="C897" s="9">
        <v>500</v>
      </c>
      <c r="D897" s="14" t="s">
        <v>4</v>
      </c>
      <c r="E897" s="14"/>
      <c r="F897" s="55"/>
      <c r="G897" s="55">
        <f t="shared" si="141"/>
        <v>0</v>
      </c>
      <c r="H897" s="77">
        <f t="shared" si="143"/>
        <v>0</v>
      </c>
      <c r="I897" s="46">
        <f t="shared" si="142"/>
        <v>0</v>
      </c>
      <c r="J897" s="149"/>
    </row>
    <row r="898" spans="1:10" ht="34.799999999999997" thickBot="1" x14ac:dyDescent="0.35">
      <c r="A898" s="116">
        <v>8</v>
      </c>
      <c r="B898" s="166" t="s">
        <v>355</v>
      </c>
      <c r="C898" s="9">
        <v>2500</v>
      </c>
      <c r="D898" s="14" t="s">
        <v>356</v>
      </c>
      <c r="E898" s="14"/>
      <c r="F898" s="55"/>
      <c r="G898" s="55">
        <f t="shared" si="141"/>
        <v>0</v>
      </c>
      <c r="H898" s="77">
        <f t="shared" si="143"/>
        <v>0</v>
      </c>
      <c r="I898" s="46">
        <f t="shared" si="142"/>
        <v>0</v>
      </c>
      <c r="J898" s="149"/>
    </row>
    <row r="899" spans="1:10" ht="23.4" thickBot="1" x14ac:dyDescent="0.35">
      <c r="A899" s="116">
        <v>10</v>
      </c>
      <c r="B899" s="166" t="s">
        <v>357</v>
      </c>
      <c r="C899" s="9">
        <v>8000</v>
      </c>
      <c r="D899" s="14" t="s">
        <v>4</v>
      </c>
      <c r="E899" s="14"/>
      <c r="F899" s="55"/>
      <c r="G899" s="55">
        <f t="shared" si="141"/>
        <v>0</v>
      </c>
      <c r="H899" s="77">
        <f t="shared" si="143"/>
        <v>0</v>
      </c>
      <c r="I899" s="46">
        <f t="shared" si="142"/>
        <v>0</v>
      </c>
      <c r="J899" s="149"/>
    </row>
    <row r="900" spans="1:10" ht="23.4" thickBot="1" x14ac:dyDescent="0.35">
      <c r="A900" s="116">
        <v>11</v>
      </c>
      <c r="B900" s="166" t="s">
        <v>358</v>
      </c>
      <c r="C900" s="9">
        <v>500</v>
      </c>
      <c r="D900" s="14" t="s">
        <v>4</v>
      </c>
      <c r="E900" s="14"/>
      <c r="F900" s="55"/>
      <c r="G900" s="55">
        <f t="shared" si="141"/>
        <v>0</v>
      </c>
      <c r="H900" s="77">
        <f t="shared" si="143"/>
        <v>0</v>
      </c>
      <c r="I900" s="46">
        <f t="shared" si="142"/>
        <v>0</v>
      </c>
      <c r="J900" s="149"/>
    </row>
    <row r="901" spans="1:10" ht="15" thickBot="1" x14ac:dyDescent="0.35">
      <c r="A901" s="206" t="s">
        <v>5</v>
      </c>
      <c r="B901" s="207"/>
      <c r="C901" s="207"/>
      <c r="D901" s="207"/>
      <c r="E901" s="207"/>
      <c r="F901" s="207"/>
      <c r="G901" s="208"/>
      <c r="H901" s="80">
        <f>SUM(H891:H900)</f>
        <v>0</v>
      </c>
      <c r="I901" s="81">
        <f>SUM(I891:I900)</f>
        <v>0</v>
      </c>
      <c r="J901" s="156">
        <f>SUM(J891:J900)</f>
        <v>0</v>
      </c>
    </row>
    <row r="902" spans="1:10" ht="79.8" x14ac:dyDescent="0.3">
      <c r="A902" s="125"/>
      <c r="B902" s="167" t="s">
        <v>359</v>
      </c>
      <c r="C902" s="17"/>
      <c r="D902" s="17"/>
      <c r="E902" s="94" t="s">
        <v>37</v>
      </c>
      <c r="F902" s="97">
        <f>H901</f>
        <v>0</v>
      </c>
      <c r="G902" s="17"/>
      <c r="H902" s="17"/>
      <c r="I902" s="18"/>
    </row>
    <row r="903" spans="1:10" x14ac:dyDescent="0.3">
      <c r="A903" s="130"/>
      <c r="B903" s="26"/>
      <c r="C903" s="27"/>
      <c r="D903" s="25"/>
      <c r="E903" s="95" t="s">
        <v>38</v>
      </c>
      <c r="F903" s="96">
        <f>J901</f>
        <v>0</v>
      </c>
    </row>
    <row r="904" spans="1:10" x14ac:dyDescent="0.3">
      <c r="B904" s="26"/>
      <c r="C904" s="27"/>
      <c r="D904" s="25"/>
      <c r="E904" s="25"/>
      <c r="F904" s="64"/>
      <c r="G904" s="28"/>
      <c r="H904" s="28"/>
      <c r="I904" s="28"/>
    </row>
    <row r="905" spans="1:10" x14ac:dyDescent="0.3">
      <c r="B905" s="101" t="s">
        <v>39</v>
      </c>
      <c r="C905" s="102"/>
      <c r="D905" s="103" t="s">
        <v>40</v>
      </c>
      <c r="E905" s="103"/>
      <c r="F905" s="103"/>
      <c r="G905" s="105" t="s">
        <v>41</v>
      </c>
      <c r="H905" s="28"/>
      <c r="I905" s="28"/>
    </row>
  </sheetData>
  <mergeCells count="87">
    <mergeCell ref="G862:I862"/>
    <mergeCell ref="A874:G874"/>
    <mergeCell ref="G877:I877"/>
    <mergeCell ref="D11:E11"/>
    <mergeCell ref="D12:E12"/>
    <mergeCell ref="G816:I816"/>
    <mergeCell ref="A841:G841"/>
    <mergeCell ref="G844:I844"/>
    <mergeCell ref="F9:G9"/>
    <mergeCell ref="F10:G10"/>
    <mergeCell ref="F11:G11"/>
    <mergeCell ref="F12:G12"/>
    <mergeCell ref="D4:E4"/>
    <mergeCell ref="D5:E5"/>
    <mergeCell ref="D6:E6"/>
    <mergeCell ref="D7:E7"/>
    <mergeCell ref="D8:E8"/>
    <mergeCell ref="F4:G4"/>
    <mergeCell ref="F5:G5"/>
    <mergeCell ref="F6:G6"/>
    <mergeCell ref="F7:G7"/>
    <mergeCell ref="F8:G8"/>
    <mergeCell ref="D9:E9"/>
    <mergeCell ref="D10:E10"/>
    <mergeCell ref="D13:E13"/>
    <mergeCell ref="A105:G105"/>
    <mergeCell ref="A130:G130"/>
    <mergeCell ref="F13:G13"/>
    <mergeCell ref="F14:G14"/>
    <mergeCell ref="F15:G15"/>
    <mergeCell ref="F16:G16"/>
    <mergeCell ref="F17:G17"/>
    <mergeCell ref="F18:G18"/>
    <mergeCell ref="D14:E14"/>
    <mergeCell ref="D15:E15"/>
    <mergeCell ref="D16:E16"/>
    <mergeCell ref="D17:E17"/>
    <mergeCell ref="D18:E18"/>
    <mergeCell ref="A80:G80"/>
    <mergeCell ref="A63:G63"/>
    <mergeCell ref="A646:G646"/>
    <mergeCell ref="G649:I649"/>
    <mergeCell ref="A671:G671"/>
    <mergeCell ref="G674:I674"/>
    <mergeCell ref="A686:G686"/>
    <mergeCell ref="A901:G901"/>
    <mergeCell ref="A752:G752"/>
    <mergeCell ref="G755:I755"/>
    <mergeCell ref="A765:G765"/>
    <mergeCell ref="G689:I689"/>
    <mergeCell ref="A705:G705"/>
    <mergeCell ref="G708:I708"/>
    <mergeCell ref="A720:G720"/>
    <mergeCell ref="G723:I723"/>
    <mergeCell ref="A781:G781"/>
    <mergeCell ref="G768:I768"/>
    <mergeCell ref="G784:I784"/>
    <mergeCell ref="A802:G802"/>
    <mergeCell ref="G805:I805"/>
    <mergeCell ref="A813:G813"/>
    <mergeCell ref="A859:G859"/>
    <mergeCell ref="A468:G468"/>
    <mergeCell ref="A513:G513"/>
    <mergeCell ref="A547:G547"/>
    <mergeCell ref="A565:G565"/>
    <mergeCell ref="A451:G451"/>
    <mergeCell ref="A489:G489"/>
    <mergeCell ref="A524:G524"/>
    <mergeCell ref="A590:G590"/>
    <mergeCell ref="A605:G605"/>
    <mergeCell ref="A621:G621"/>
    <mergeCell ref="A150:G150"/>
    <mergeCell ref="A437:G437"/>
    <mergeCell ref="G301:I301"/>
    <mergeCell ref="G335:I335"/>
    <mergeCell ref="A256:G256"/>
    <mergeCell ref="A298:G298"/>
    <mergeCell ref="A327:G327"/>
    <mergeCell ref="A396:G396"/>
    <mergeCell ref="A351:G351"/>
    <mergeCell ref="A375:G375"/>
    <mergeCell ref="A418:G418"/>
    <mergeCell ref="A313:G313"/>
    <mergeCell ref="A218:G218"/>
    <mergeCell ref="A204:G204"/>
    <mergeCell ref="A176:G176"/>
    <mergeCell ref="A239:G239"/>
  </mergeCells>
  <phoneticPr fontId="21" type="noConversion"/>
  <pageMargins left="3.937007874015748E-2" right="3.937007874015748E-2" top="0.35433070866141736" bottom="0.35433070866141736" header="0.11811023622047245"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PREDRAČUN-OBRAZEC PR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dc:creator>
  <cp:lastModifiedBy>GG</cp:lastModifiedBy>
  <cp:lastPrinted>2021-06-03T03:57:10Z</cp:lastPrinted>
  <dcterms:created xsi:type="dcterms:W3CDTF">2014-03-24T13:25:55Z</dcterms:created>
  <dcterms:modified xsi:type="dcterms:W3CDTF">2026-05-27T18:06:13Z</dcterms:modified>
</cp:coreProperties>
</file>